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12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CAEH\Desktop\MCC ARTS\"/>
    </mc:Choice>
  </mc:AlternateContent>
  <xr:revisionPtr revIDLastSave="2" documentId="8_{E82FDA67-00E3-44C9-9282-0C7B4FD27184}" xr6:coauthVersionLast="45" xr6:coauthVersionMax="45" xr10:uidLastSave="{974AB156-B18D-4397-AA48-56184F15829E}"/>
  <bookViews>
    <workbookView xWindow="0" yWindow="0" windowWidth="20490" windowHeight="6075" tabRatio="500" firstSheet="12" activeTab="1" xr2:uid="{00000000-000D-0000-FFFF-FFFF00000000}"/>
  </bookViews>
  <sheets>
    <sheet name="Fiche générale" sheetId="1" r:id="rId1"/>
    <sheet name="S1 SCDITA" sheetId="2" r:id="rId2"/>
    <sheet name="S2 SCDITA" sheetId="3" r:id="rId3"/>
    <sheet name="S3 SCDITA" sheetId="4" r:id="rId4"/>
    <sheet name="S4 SCDITA" sheetId="5" r:id="rId5"/>
    <sheet name="S1 ASTRC " sheetId="6" r:id="rId6"/>
    <sheet name="S2 ASTRC" sheetId="7" r:id="rId7"/>
    <sheet name="S3 ASTRC" sheetId="8" r:id="rId8"/>
    <sheet name="S4 ASTRC" sheetId="9" r:id="rId9"/>
    <sheet name="S1 CPPM" sheetId="10" r:id="rId10"/>
    <sheet name="S2 CPPM" sheetId="11" r:id="rId11"/>
    <sheet name="S3 CPPM" sheetId="12" r:id="rId12"/>
    <sheet name="S4 CPPM " sheetId="13" r:id="rId13"/>
    <sheet name="S1 EAV" sheetId="14" r:id="rId14"/>
    <sheet name="S2 EAV" sheetId="15" r:id="rId15"/>
    <sheet name="S3 EAV " sheetId="16" r:id="rId16"/>
    <sheet name="S4 EAV" sheetId="17" r:id="rId17"/>
    <sheet name="Listes" sheetId="18" state="hidden" r:id="rId18"/>
  </sheets>
  <definedNames>
    <definedName name="DROIT">Listes!$A$74:$A$79</definedName>
    <definedName name="ESPE">Listes!$B$74:$B$77</definedName>
    <definedName name="IAE">Listes!$C$74:$C$80</definedName>
    <definedName name="IDPD">Listes!$D$74</definedName>
    <definedName name="Innovation__entreprise_et_société">Listes!$E$75:$E$81</definedName>
    <definedName name="ISEM">Listes!$E$74:$E$81</definedName>
    <definedName name="LASH">Listes!$F$74:$F$84</definedName>
    <definedName name="liste_cmp" localSheetId="5">Listes!$A$7:$E$7</definedName>
    <definedName name="liste_cmp" localSheetId="9">Listes!$A$7:$E$7</definedName>
    <definedName name="liste_cmp" localSheetId="13">Listes!$A$7:$E$7</definedName>
    <definedName name="liste_cmp" localSheetId="1">Listes!$A$7:$E$7</definedName>
    <definedName name="liste_cmp" localSheetId="6">Listes!$A$7:$E$7</definedName>
    <definedName name="liste_cmp" localSheetId="10">Listes!$A$7:$E$7</definedName>
    <definedName name="liste_cmp" localSheetId="14">Listes!$A$7:$E$7</definedName>
    <definedName name="liste_cmp" localSheetId="2">Listes!$A$7:$E$7</definedName>
    <definedName name="liste_cmp" localSheetId="7">Listes!$A$7:$E$7</definedName>
    <definedName name="liste_cmp" localSheetId="11">Listes!$A$7:$E$7</definedName>
    <definedName name="liste_cmp" localSheetId="15">Listes!$A$7:$E$7</definedName>
    <definedName name="liste_cmp" localSheetId="3">Listes!$A$7:$E$7</definedName>
    <definedName name="liste_cmp" localSheetId="8">Listes!$A$7:$E$7</definedName>
    <definedName name="liste_cmp" localSheetId="12">Listes!$A$7:$E$7</definedName>
    <definedName name="liste_cmp" localSheetId="16">Listes!$A$7:$E$7</definedName>
    <definedName name="liste_cmp" localSheetId="4">Listes!$A$7:$E$7</definedName>
    <definedName name="liste_cmp">Listes!$A$73:$J$73</definedName>
    <definedName name="liste_ELP">Listes!$G$2:$G$10</definedName>
    <definedName name="liste_nature_controle" localSheetId="5">Listes!$C$2:$C$4</definedName>
    <definedName name="liste_nature_controle" localSheetId="9">Listes!$C$2:$C$4</definedName>
    <definedName name="liste_nature_controle" localSheetId="13">Listes!$C$2:$C$4</definedName>
    <definedName name="liste_nature_controle" localSheetId="1">Listes!$C$2:$C$4</definedName>
    <definedName name="liste_nature_controle" localSheetId="6">Listes!$C$2:$C$4</definedName>
    <definedName name="liste_nature_controle" localSheetId="10">Listes!$C$2:$C$4</definedName>
    <definedName name="liste_nature_controle" localSheetId="14">Listes!$C$2:$C$4</definedName>
    <definedName name="liste_nature_controle" localSheetId="2">Listes!$C$2:$C$4</definedName>
    <definedName name="liste_nature_controle" localSheetId="7">Listes!$C$2:$C$4</definedName>
    <definedName name="liste_nature_controle" localSheetId="11">Listes!$C$2:$C$4</definedName>
    <definedName name="liste_nature_controle" localSheetId="15">Listes!$C$2:$C$4</definedName>
    <definedName name="liste_nature_controle" localSheetId="3">Listes!$C$2:$C$4</definedName>
    <definedName name="liste_nature_controle" localSheetId="8">Listes!$C$2:$C$4</definedName>
    <definedName name="liste_nature_controle" localSheetId="12">Listes!$C$2:$C$4</definedName>
    <definedName name="liste_nature_controle" localSheetId="16">Listes!$C$2:$C$4</definedName>
    <definedName name="liste_nature_controle" localSheetId="4">Listes!$C$2:$C$4</definedName>
    <definedName name="liste_nature_controle">Listes!$C$2:$C$4</definedName>
    <definedName name="liste_type_controle" localSheetId="5">Listes!$A$2:$A$4</definedName>
    <definedName name="liste_type_controle" localSheetId="9">Listes!$A$2:$A$4</definedName>
    <definedName name="liste_type_controle" localSheetId="13">Listes!$A$2:$A$4</definedName>
    <definedName name="liste_type_controle" localSheetId="1">Listes!$A$2:$A$4</definedName>
    <definedName name="liste_type_controle" localSheetId="6">Listes!$A$2:$A$4</definedName>
    <definedName name="liste_type_controle" localSheetId="10">Listes!$A$2:$A$4</definedName>
    <definedName name="liste_type_controle" localSheetId="14">Listes!$A$2:$A$4</definedName>
    <definedName name="liste_type_controle" localSheetId="2">Listes!$A$2:$A$4</definedName>
    <definedName name="liste_type_controle" localSheetId="7">Listes!$A$2:$A$4</definedName>
    <definedName name="liste_type_controle" localSheetId="11">Listes!$A$2:$A$4</definedName>
    <definedName name="liste_type_controle" localSheetId="15">Listes!$A$2:$A$4</definedName>
    <definedName name="liste_type_controle" localSheetId="3">Listes!$A$2:$A$4</definedName>
    <definedName name="liste_type_controle" localSheetId="8">Listes!$A$2:$A$4</definedName>
    <definedName name="liste_type_controle" localSheetId="12">Listes!$A$2:$A$4</definedName>
    <definedName name="liste_type_controle" localSheetId="16">Listes!$A$2:$A$4</definedName>
    <definedName name="liste_type_controle" localSheetId="4">Listes!$A$2:$A$4</definedName>
    <definedName name="liste_type_controle">Listes!$B$2:$B$5</definedName>
    <definedName name="MEDECINE">Listes!$G$74</definedName>
    <definedName name="Nat_ELP">Listes!$E$2:$E$3</definedName>
    <definedName name="Nature_contrôle">Listes!$C$2:$C$5</definedName>
    <definedName name="Nature_ELP" localSheetId="5">Listes!$E$2:$E$3</definedName>
    <definedName name="Nature_ELP" localSheetId="9">Listes!$E$2:$E$3</definedName>
    <definedName name="Nature_ELP" localSheetId="13">Listes!$E$2:$E$3</definedName>
    <definedName name="Nature_ELP" localSheetId="1">Listes!$E$2:$E$3</definedName>
    <definedName name="Nature_ELP" localSheetId="6">Listes!$E$2:$E$3</definedName>
    <definedName name="Nature_ELP" localSheetId="10">Listes!$E$2:$E$3</definedName>
    <definedName name="Nature_ELP" localSheetId="14">Listes!$E$2:$E$3</definedName>
    <definedName name="Nature_ELP" localSheetId="2">Listes!$E$2:$E$3</definedName>
    <definedName name="Nature_ELP" localSheetId="7">Listes!$E$2:$E$3</definedName>
    <definedName name="Nature_ELP" localSheetId="11">Listes!$E$2:$E$3</definedName>
    <definedName name="Nature_ELP" localSheetId="15">Listes!$E$2:$E$3</definedName>
    <definedName name="Nature_ELP" localSheetId="3">Listes!$E$2:$E$3</definedName>
    <definedName name="Nature_ELP" localSheetId="8">Listes!$E$2:$E$3</definedName>
    <definedName name="Nature_ELP" localSheetId="12">Listes!$E$2:$E$3</definedName>
    <definedName name="Nature_ELP" localSheetId="16">Listes!$E$2:$E$3</definedName>
    <definedName name="Nature_ELP" localSheetId="4">Listes!$E$2:$E$3</definedName>
    <definedName name="Nature_ELP">Listes!$E$2:$E$3</definedName>
    <definedName name="Nature_ELP2">Listes!$E$2:$E$3</definedName>
    <definedName name="POLYTECH_SOPHIA">Listes!$H$74:$H$75</definedName>
    <definedName name="SCIENCES">Listes!$I$74:$I$84</definedName>
    <definedName name="STAPS">Listes!$J$74:$J$75</definedName>
    <definedName name="tab_cmp" localSheetId="5">#REF!</definedName>
    <definedName name="tab_cmp" localSheetId="9">#REF!</definedName>
    <definedName name="tab_cmp" localSheetId="13">#REF!</definedName>
    <definedName name="tab_cmp" localSheetId="1">#REF!</definedName>
    <definedName name="tab_cmp" localSheetId="6">#REF!</definedName>
    <definedName name="tab_cmp" localSheetId="10">#REF!</definedName>
    <definedName name="tab_cmp" localSheetId="14">#REF!</definedName>
    <definedName name="tab_cmp" localSheetId="2">#REF!</definedName>
    <definedName name="tab_cmp" localSheetId="7">#REF!</definedName>
    <definedName name="tab_cmp" localSheetId="11">#REF!</definedName>
    <definedName name="tab_cmp" localSheetId="15">#REF!</definedName>
    <definedName name="tab_cmp" localSheetId="3">#REF!</definedName>
    <definedName name="tab_cmp" localSheetId="8">#REF!</definedName>
    <definedName name="tab_cmp" localSheetId="12">#REF!</definedName>
    <definedName name="tab_cmp" localSheetId="16">#REF!</definedName>
    <definedName name="tab_cmp" localSheetId="4">#REF!</definedName>
    <definedName name="tab_cmp">#REF!</definedName>
    <definedName name="tab_code_dip" localSheetId="5">Listes!$A$31:$B$57</definedName>
    <definedName name="tab_code_dip" localSheetId="9">Listes!$A$31:$B$57</definedName>
    <definedName name="tab_code_dip" localSheetId="13">Listes!$A$31:$B$57</definedName>
    <definedName name="tab_code_dip" localSheetId="1">Listes!$A$31:$B$57</definedName>
    <definedName name="tab_code_dip" localSheetId="6">Listes!$A$31:$B$57</definedName>
    <definedName name="tab_code_dip" localSheetId="10">Listes!$A$31:$B$57</definedName>
    <definedName name="tab_code_dip" localSheetId="14">Listes!$A$31:$B$57</definedName>
    <definedName name="tab_code_dip" localSheetId="2">Listes!$A$31:$B$57</definedName>
    <definedName name="tab_code_dip" localSheetId="7">Listes!$A$31:$B$57</definedName>
    <definedName name="tab_code_dip" localSheetId="11">Listes!$A$31:$B$57</definedName>
    <definedName name="tab_code_dip" localSheetId="15">Listes!$A$31:$B$57</definedName>
    <definedName name="tab_code_dip" localSheetId="3">Listes!$A$31:$B$57</definedName>
    <definedName name="tab_code_dip" localSheetId="8">Listes!$A$31:$B$57</definedName>
    <definedName name="tab_code_dip" localSheetId="12">Listes!$A$31:$B$57</definedName>
    <definedName name="tab_code_dip" localSheetId="16">Listes!$A$31:$B$57</definedName>
    <definedName name="tab_code_dip" localSheetId="4">Listes!$A$31:$B$57</definedName>
    <definedName name="tab_code_dip">Listes!$A$17:$B$69</definedName>
    <definedName name="Type_contrôle">Listes!$B$2:$B$4</definedName>
  </definedNames>
  <calcPr calcId="191028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15" i="17" l="1"/>
  <c r="B4" i="1"/>
  <c r="B4" i="17"/>
  <c r="B3" i="17"/>
  <c r="B2" i="17"/>
  <c r="K15" i="16"/>
  <c r="B3" i="16"/>
  <c r="B2" i="16"/>
  <c r="K15" i="15"/>
  <c r="B3" i="15"/>
  <c r="B2" i="15"/>
  <c r="K15" i="14"/>
  <c r="B3" i="14"/>
  <c r="B2" i="14"/>
  <c r="K15" i="13"/>
  <c r="B3" i="13"/>
  <c r="B2" i="13"/>
  <c r="K15" i="12"/>
  <c r="B3" i="12"/>
  <c r="B2" i="12"/>
  <c r="K15" i="11"/>
  <c r="B3" i="11"/>
  <c r="B2" i="11"/>
  <c r="K15" i="10"/>
  <c r="B3" i="10"/>
  <c r="B2" i="10"/>
  <c r="K15" i="9"/>
  <c r="B3" i="9"/>
  <c r="B2" i="9"/>
  <c r="K15" i="8"/>
  <c r="B3" i="8"/>
  <c r="B2" i="8"/>
  <c r="K15" i="7"/>
  <c r="B3" i="7"/>
  <c r="B2" i="7"/>
  <c r="K15" i="6"/>
  <c r="B3" i="6"/>
  <c r="B2" i="6"/>
  <c r="K15" i="5"/>
  <c r="B3" i="5"/>
  <c r="B2" i="5"/>
  <c r="K15" i="4"/>
  <c r="B3" i="4"/>
  <c r="B2" i="4"/>
  <c r="K15" i="3"/>
  <c r="B3" i="3"/>
  <c r="B2" i="3"/>
  <c r="K15" i="2"/>
  <c r="B3" i="2"/>
  <c r="B2" i="2"/>
  <c r="B4" i="2"/>
  <c r="B4" i="6"/>
  <c r="B4" i="10"/>
  <c r="B4" i="14"/>
  <c r="B4" i="3"/>
  <c r="B4" i="7"/>
  <c r="B4" i="11"/>
  <c r="B4" i="15"/>
  <c r="B4" i="4"/>
  <c r="B4" i="8"/>
  <c r="B4" i="12"/>
  <c r="B4" i="16"/>
  <c r="B4" i="5"/>
  <c r="B4" i="9"/>
  <c r="B4" i="1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1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2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3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4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5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6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7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8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9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A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B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C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D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E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0F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16" authorId="0" shapeId="0" xr:uid="{00000000-0006-0000-1000-000001000000}">
      <text>
        <r>
          <rPr>
            <sz val="11"/>
            <color indexed="8"/>
            <rFont val="Calibri"/>
            <family val="2"/>
          </rPr>
          <t xml:space="preserve">Saisir 6 lorsque la nature est UE
</t>
        </r>
      </text>
    </comment>
  </commentList>
</comments>
</file>

<file path=xl/sharedStrings.xml><?xml version="1.0" encoding="utf-8"?>
<sst xmlns="http://schemas.openxmlformats.org/spreadsheetml/2006/main" count="2243" uniqueCount="581">
  <si>
    <t>Type Diplôme : MASTER</t>
  </si>
  <si>
    <t>COMPOSANTE</t>
  </si>
  <si>
    <t>LASH</t>
  </si>
  <si>
    <t>MENTION</t>
  </si>
  <si>
    <t>Arts</t>
  </si>
  <si>
    <t>CODE DIPLÔME</t>
  </si>
  <si>
    <t>Session M1</t>
  </si>
  <si>
    <t>Session unique</t>
  </si>
  <si>
    <t>Faire autant d'onglet semestre que de Parcours Types</t>
  </si>
  <si>
    <t>Session M2</t>
  </si>
  <si>
    <t>Les éléments ci-dessous doivent être communs à l'ensemble de la mention</t>
  </si>
  <si>
    <t>COMPENSATION</t>
  </si>
  <si>
    <t>Les MCC déterminent le mode de compensation entre UE, semestre et année ainsi que la possibilité d’une note éliminatoire.</t>
  </si>
  <si>
    <t>Obtention des UE</t>
  </si>
  <si>
    <t>Par validation des ECUE, ou obtention de la moyenne dans l'UE</t>
  </si>
  <si>
    <t>Obtention du Semestre</t>
  </si>
  <si>
    <t>compensation entre UE</t>
  </si>
  <si>
    <t>Obtention de l'Année</t>
  </si>
  <si>
    <t>Pas de validation d'année si PPR au S2 pour les M1 ou au S4 pour les M2 n'est pas obtenu (10/20) minimum</t>
  </si>
  <si>
    <t>Note éliminatoire</t>
  </si>
  <si>
    <t>REDOUBLEMENT</t>
  </si>
  <si>
    <t>Le jury de délibération du master arts se prononce sur l'autorisation à redoubler.</t>
  </si>
  <si>
    <r>
      <t xml:space="preserve">ORIENTATION M1 </t>
    </r>
    <r>
      <rPr>
        <b/>
        <sz val="14"/>
        <color indexed="8"/>
        <rFont val="Wingdings"/>
        <charset val="2"/>
      </rPr>
      <t>ð</t>
    </r>
    <r>
      <rPr>
        <b/>
        <sz val="14"/>
        <color indexed="8"/>
        <rFont val="Calibri"/>
        <family val="2"/>
      </rPr>
      <t xml:space="preserve"> M2</t>
    </r>
  </si>
  <si>
    <t>En fin de première année de master, le jury d'année se prononce sur l’admission à poursuivre de l’étudiant, au sein de la mention, en précisant le parcours.</t>
  </si>
  <si>
    <t>Décision : admis à poursuivre au sein de  la mention A… dans le (s) parcours: 1 ou parcours 2 (si plusieurs options proposées).</t>
  </si>
  <si>
    <t>TEXTES RÉGLEMENTAIRES</t>
  </si>
  <si>
    <t>Arrêté du 22 janvier 2014 fixant le cadre national des formations conduisant à la délivrance des diplômes nationaux de licence, de licence professionnelle et de master</t>
  </si>
  <si>
    <t>Arrêté du 25 avril 2002 relatif au diplôme national de master</t>
  </si>
  <si>
    <t>Code diplôme</t>
  </si>
  <si>
    <t>VDI</t>
  </si>
  <si>
    <t>Parcours type</t>
  </si>
  <si>
    <r>
      <t>Savoir</t>
    </r>
    <r>
      <rPr>
        <b/>
        <sz val="14"/>
        <color indexed="10"/>
        <rFont val="Calibri"/>
        <family val="2"/>
      </rPr>
      <t>s</t>
    </r>
    <r>
      <rPr>
        <b/>
        <sz val="14"/>
        <rFont val="Calibri"/>
        <family val="2"/>
      </rPr>
      <t xml:space="preserve"> du corps dansant: Improvisation, transmission, archives</t>
    </r>
  </si>
  <si>
    <t>Code étape</t>
  </si>
  <si>
    <t>HMADA1</t>
  </si>
  <si>
    <t>VET</t>
  </si>
  <si>
    <t>Libellé étape</t>
  </si>
  <si>
    <t>M1 Savoirs du corps dansant: Improvisation, transmission, archives</t>
  </si>
  <si>
    <t>Code semestre</t>
  </si>
  <si>
    <t>HMS1ADA</t>
  </si>
  <si>
    <t>MALUS / Max</t>
  </si>
  <si>
    <t>Code Malus</t>
  </si>
  <si>
    <t>Non assiduité</t>
  </si>
  <si>
    <t>1ère session</t>
  </si>
  <si>
    <t>2ème session</t>
  </si>
  <si>
    <t>Contrôle Continu</t>
  </si>
  <si>
    <t>Contrôle terminal</t>
  </si>
  <si>
    <t>Nature ELP</t>
  </si>
  <si>
    <t>Libellé ELP</t>
  </si>
  <si>
    <t>Code ELP</t>
  </si>
  <si>
    <t>ECTS</t>
  </si>
  <si>
    <t>Coeff</t>
  </si>
  <si>
    <t>Capitalisable</t>
  </si>
  <si>
    <t>Compensation</t>
  </si>
  <si>
    <t>Type  Contrôle</t>
  </si>
  <si>
    <t xml:space="preserve">Si CC&amp;CT 
coef du CT </t>
  </si>
  <si>
    <t>Nbre d'évaluation minimum</t>
  </si>
  <si>
    <t>Nature</t>
  </si>
  <si>
    <t>Durée</t>
  </si>
  <si>
    <t>Unité d'enseignement</t>
  </si>
  <si>
    <t>Savoirs du corps dansant 1</t>
  </si>
  <si>
    <t>HMUAD100</t>
  </si>
  <si>
    <t>Oui</t>
  </si>
  <si>
    <t>CCI (CC Intégral)</t>
  </si>
  <si>
    <t>Rapport/Mémoire</t>
  </si>
  <si>
    <t>Élément constitutif d'une UE</t>
  </si>
  <si>
    <t>Savoirs somatiques du geste improvisé</t>
  </si>
  <si>
    <t>HMEAD100</t>
  </si>
  <si>
    <t>Savoirs du corps dansant 2</t>
  </si>
  <si>
    <t>HMUAD101</t>
  </si>
  <si>
    <t>Traces et mémoire</t>
  </si>
  <si>
    <t>HMEAD101</t>
  </si>
  <si>
    <t>Outils</t>
  </si>
  <si>
    <t>HMUAR100</t>
  </si>
  <si>
    <t>Méthodologie</t>
  </si>
  <si>
    <t>HMEAR100</t>
  </si>
  <si>
    <t>Langue Vivante Etrangère (LANSAD)</t>
  </si>
  <si>
    <t>PPR danse</t>
  </si>
  <si>
    <t>HMUAD102</t>
  </si>
  <si>
    <r>
      <t xml:space="preserve">Séminaire </t>
    </r>
    <r>
      <rPr>
        <sz val="11"/>
        <color rgb="FF000000"/>
        <rFont val="Calibri"/>
        <family val="2"/>
      </rPr>
      <t>laboratoire</t>
    </r>
  </si>
  <si>
    <t>HMEAD102</t>
  </si>
  <si>
    <t>Projet professionnel et de recherche</t>
  </si>
  <si>
    <t>HMEAD103</t>
  </si>
  <si>
    <t>Facultatif : Compétences informationnelles</t>
  </si>
  <si>
    <t>HMEAD104</t>
  </si>
  <si>
    <t>Temps fort improvisation 1</t>
  </si>
  <si>
    <t>HMUAD103</t>
  </si>
  <si>
    <t xml:space="preserve">Summer School (EUR) </t>
  </si>
  <si>
    <t>HMEAD105</t>
  </si>
  <si>
    <t>Centre de ressources</t>
  </si>
  <si>
    <t>Summer school restitution</t>
  </si>
  <si>
    <t>PPR danse improvisation</t>
  </si>
  <si>
    <t>HMUAD104</t>
  </si>
  <si>
    <t>Séminaire laboratoire</t>
  </si>
  <si>
    <t>HMEAD106</t>
  </si>
  <si>
    <t>projet professionnel et de recherche</t>
  </si>
  <si>
    <t>HMEAD107</t>
  </si>
  <si>
    <t>Circulation des savoirs du corps</t>
  </si>
  <si>
    <t>HMUAD105</t>
  </si>
  <si>
    <t>HMEAD109</t>
  </si>
  <si>
    <t>Créations chorégraphiques en migrations</t>
  </si>
  <si>
    <t>HMEAD110</t>
  </si>
  <si>
    <r>
      <t>Savoir</t>
    </r>
    <r>
      <rPr>
        <sz val="11"/>
        <color indexed="10"/>
        <rFont val="Calibri"/>
        <family val="2"/>
      </rPr>
      <t>s</t>
    </r>
    <r>
      <rPr>
        <sz val="11"/>
        <color indexed="8"/>
        <rFont val="Calibri"/>
        <family val="2"/>
      </rPr>
      <t xml:space="preserve"> du corps dansant: Improvisation, transmission, archives</t>
    </r>
  </si>
  <si>
    <r>
      <t>M1 Savoir</t>
    </r>
    <r>
      <rPr>
        <sz val="11"/>
        <color indexed="10"/>
        <rFont val="Calibri"/>
        <family val="2"/>
      </rPr>
      <t xml:space="preserve">s </t>
    </r>
    <r>
      <rPr>
        <sz val="11"/>
        <color indexed="8"/>
        <rFont val="Calibri"/>
        <family val="2"/>
      </rPr>
      <t>du corps dansant: Improvisation, transmission, archives</t>
    </r>
  </si>
  <si>
    <t>HMS2ADA</t>
  </si>
  <si>
    <t>Savoirs du corps dansant 3</t>
  </si>
  <si>
    <t>HMUAD200</t>
  </si>
  <si>
    <t>Transmission</t>
  </si>
  <si>
    <t>HMEAD200</t>
  </si>
  <si>
    <t>HMUAR200</t>
  </si>
  <si>
    <t>Épistémologie des arts</t>
  </si>
  <si>
    <t>HMEAR200</t>
  </si>
  <si>
    <t>1 RUE</t>
  </si>
  <si>
    <t>HMUAD201</t>
  </si>
  <si>
    <r>
      <t>Séminaire labo</t>
    </r>
    <r>
      <rPr>
        <sz val="11"/>
        <color rgb="FF000000"/>
        <rFont val="Calibri"/>
        <family val="2"/>
      </rPr>
      <t>ratoire</t>
    </r>
  </si>
  <si>
    <t>HMEAD201</t>
  </si>
  <si>
    <t>HMEAD202</t>
  </si>
  <si>
    <t>Facultatif: compétences informationnelles</t>
  </si>
  <si>
    <t>HMEAD203</t>
  </si>
  <si>
    <t>Stage</t>
  </si>
  <si>
    <t>HMUAD202</t>
  </si>
  <si>
    <t>Temps fort improvisation 2</t>
  </si>
  <si>
    <t>Pratiques interdisciplinaires</t>
  </si>
  <si>
    <t>Savoirs du corps dansant 4</t>
  </si>
  <si>
    <t xml:space="preserve">archives et création </t>
  </si>
  <si>
    <t>HMUAD203</t>
  </si>
  <si>
    <t>séminaire laboratoire</t>
  </si>
  <si>
    <t>HMEAD204</t>
  </si>
  <si>
    <t>Restitution de la recherche</t>
  </si>
  <si>
    <t>HMEAD205</t>
  </si>
  <si>
    <t>Oral</t>
  </si>
  <si>
    <t>HMEAD206</t>
  </si>
  <si>
    <t>Archives et création (mineure danse)</t>
  </si>
  <si>
    <t>HMUAD204</t>
  </si>
  <si>
    <t>HMADA2</t>
  </si>
  <si>
    <r>
      <t>M2 Savoir</t>
    </r>
    <r>
      <rPr>
        <sz val="11"/>
        <color indexed="10"/>
        <rFont val="Calibri"/>
        <family val="2"/>
      </rPr>
      <t>s</t>
    </r>
    <r>
      <rPr>
        <sz val="11"/>
        <color indexed="8"/>
        <rFont val="Calibri"/>
        <family val="2"/>
      </rPr>
      <t xml:space="preserve"> du corps dansant: Improvisation, transmission, archives</t>
    </r>
  </si>
  <si>
    <t>HMS3ADA</t>
  </si>
  <si>
    <t>HMUAD300</t>
  </si>
  <si>
    <t>HMEAD300</t>
  </si>
  <si>
    <t>HMUAD301</t>
  </si>
  <si>
    <t>HMEAD301</t>
  </si>
  <si>
    <t>Outils 2</t>
  </si>
  <si>
    <t>HMUAR300</t>
  </si>
  <si>
    <t xml:space="preserve"> Méthodologie 2</t>
  </si>
  <si>
    <t>HMEAR300</t>
  </si>
  <si>
    <t>HMUAD302</t>
  </si>
  <si>
    <r>
      <t>Séminaire</t>
    </r>
    <r>
      <rPr>
        <sz val="11"/>
        <color rgb="FF000000"/>
        <rFont val="Calibri"/>
        <family val="2"/>
      </rPr>
      <t xml:space="preserve"> laboratoire</t>
    </r>
  </si>
  <si>
    <t>HMEAD302</t>
  </si>
  <si>
    <t>HMEAD303</t>
  </si>
  <si>
    <t>Projet professionnel</t>
  </si>
  <si>
    <t>HMEAD304</t>
  </si>
  <si>
    <t>Temps fort improvisation 3</t>
  </si>
  <si>
    <t>HMUAD303</t>
  </si>
  <si>
    <t>Summer School - (EUR)</t>
  </si>
  <si>
    <t>HMEAD305</t>
  </si>
  <si>
    <t>Centre de ressouces  3</t>
  </si>
  <si>
    <t>HMUAD304</t>
  </si>
  <si>
    <t>Summer School – restitution</t>
  </si>
  <si>
    <t>HMEAD306</t>
  </si>
  <si>
    <t>PPR danse Improvisation</t>
  </si>
  <si>
    <t>HMUAD305</t>
  </si>
  <si>
    <t>HMEAD307</t>
  </si>
  <si>
    <t>HMEAD308</t>
  </si>
  <si>
    <t>HMUAD306</t>
  </si>
  <si>
    <t>HMEAD309</t>
  </si>
  <si>
    <t>HMEAD310</t>
  </si>
  <si>
    <t>HMS4ADA</t>
  </si>
  <si>
    <t>HMUAD400</t>
  </si>
  <si>
    <t>HMEAD400</t>
  </si>
  <si>
    <t>PPR  danse</t>
  </si>
  <si>
    <t>HMUAD401</t>
  </si>
  <si>
    <r>
      <t>ECUE Séminaire labo</t>
    </r>
    <r>
      <rPr>
        <sz val="11"/>
        <color rgb="FF000000"/>
        <rFont val="Calibri"/>
        <family val="2"/>
      </rPr>
      <t>ratoire</t>
    </r>
  </si>
  <si>
    <t>HMEAD401</t>
  </si>
  <si>
    <r>
      <t xml:space="preserve">Projet </t>
    </r>
    <r>
      <rPr>
        <sz val="11"/>
        <color rgb="FF000000"/>
        <rFont val="Calibri"/>
        <family val="2"/>
      </rPr>
      <t>professionnel et de recherche</t>
    </r>
  </si>
  <si>
    <t>HMEAD402</t>
  </si>
  <si>
    <t>HMEAD403</t>
  </si>
  <si>
    <t>PPR Improvisation en danse</t>
  </si>
  <si>
    <t>HMUAD402</t>
  </si>
  <si>
    <t>HMEAD404</t>
  </si>
  <si>
    <t>HMEAD405</t>
  </si>
  <si>
    <t>HMEAD406</t>
  </si>
  <si>
    <t>UE3 Temps fort improvisation 4</t>
  </si>
  <si>
    <t>Arts du spectacle-théâtre: recherche et création</t>
  </si>
  <si>
    <t>HMATH1</t>
  </si>
  <si>
    <t>M1 Arts du spectacle-théâtre: recherche et création</t>
  </si>
  <si>
    <t>HMS1ATH</t>
  </si>
  <si>
    <t>Théâtrologie</t>
  </si>
  <si>
    <t>HMUAT100</t>
  </si>
  <si>
    <t xml:space="preserve">Théâtrologie 1 </t>
  </si>
  <si>
    <t>HMEAT100</t>
  </si>
  <si>
    <t>Performance contemporaine</t>
  </si>
  <si>
    <t>HMEAT101</t>
  </si>
  <si>
    <t>Rapport/mémoire</t>
  </si>
  <si>
    <t>Dramaturgie et mise en scène</t>
  </si>
  <si>
    <t>HMUAT101</t>
  </si>
  <si>
    <t>Pratiques</t>
  </si>
  <si>
    <t>HMEAT102</t>
  </si>
  <si>
    <t>Etudes</t>
  </si>
  <si>
    <t>HMEAT103</t>
  </si>
  <si>
    <t>PPR Recherche</t>
  </si>
  <si>
    <t>HMUAT102</t>
  </si>
  <si>
    <t>Séminaires Labo, Activités Projet</t>
  </si>
  <si>
    <t>HMEAT104</t>
  </si>
  <si>
    <t>Mémoire "recherche" + oral</t>
  </si>
  <si>
    <t>HMEAT105</t>
  </si>
  <si>
    <t>PPR Création</t>
  </si>
  <si>
    <t>HMUAT103</t>
  </si>
  <si>
    <t>HMEAT106</t>
  </si>
  <si>
    <t>Mémoire "création" + oral</t>
  </si>
  <si>
    <t>HMEAT107</t>
  </si>
  <si>
    <t>Esthétique de la scène (mineure)</t>
  </si>
  <si>
    <t>HMUAT104</t>
  </si>
  <si>
    <t>Esthétiques scéniques et pratiques des arts de la scène</t>
  </si>
  <si>
    <t>HMEAT108</t>
  </si>
  <si>
    <t>Scène et arts visuels</t>
  </si>
  <si>
    <t>HMEAT109</t>
  </si>
  <si>
    <t>Méthodologie 1</t>
  </si>
  <si>
    <t>Langue à choisir (LANSAD)</t>
  </si>
  <si>
    <t>HMS2ATH</t>
  </si>
  <si>
    <t>Création théâtrale</t>
  </si>
  <si>
    <t>HMUAT200</t>
  </si>
  <si>
    <t xml:space="preserve">Création théâtrale et théorie du spectacle 1 </t>
  </si>
  <si>
    <t>HMEAT200</t>
  </si>
  <si>
    <t>Théories du jeu de  l'acteur</t>
  </si>
  <si>
    <t>HMEAT201</t>
  </si>
  <si>
    <t>HMUAT201</t>
  </si>
  <si>
    <t>rapport/mémoire</t>
  </si>
  <si>
    <t>HMEAT202</t>
  </si>
  <si>
    <t>DISP</t>
  </si>
  <si>
    <t>HMEAT203</t>
  </si>
  <si>
    <r>
      <rPr>
        <strike/>
        <sz val="11"/>
        <color indexed="8"/>
        <rFont val="Calibri"/>
        <family val="2"/>
      </rPr>
      <t>1</t>
    </r>
    <r>
      <rPr>
        <sz val="11"/>
        <color indexed="8"/>
        <rFont val="Calibri"/>
        <family val="2"/>
      </rPr>
      <t xml:space="preserve"> </t>
    </r>
    <r>
      <rPr>
        <b/>
        <strike/>
        <u/>
        <sz val="11"/>
        <color indexed="17"/>
        <rFont val="Calibri"/>
        <family val="2"/>
      </rPr>
      <t>2</t>
    </r>
    <r>
      <rPr>
        <b/>
        <u/>
        <sz val="11"/>
        <color indexed="17"/>
        <rFont val="Calibri"/>
        <family val="2"/>
      </rPr>
      <t xml:space="preserve"> 1</t>
    </r>
  </si>
  <si>
    <t>CT (Contrôle terminal)</t>
  </si>
  <si>
    <t>HMUAT202</t>
  </si>
  <si>
    <t>HMEAT204</t>
  </si>
  <si>
    <t>HMEAT205</t>
  </si>
  <si>
    <t>Ethnoscénologie 1</t>
  </si>
  <si>
    <t>HMUAT203</t>
  </si>
  <si>
    <t>HMEAT206</t>
  </si>
  <si>
    <t>Anthropologie des AV et performatifs</t>
  </si>
  <si>
    <t>HMEAT207</t>
  </si>
  <si>
    <t xml:space="preserve">épistémologie des arts </t>
  </si>
  <si>
    <t>HMATH2</t>
  </si>
  <si>
    <t>M2  Arts du spectacle-théâtre: recherche et création</t>
  </si>
  <si>
    <t>HMS3ATH</t>
  </si>
  <si>
    <t xml:space="preserve">Méthodologie 2 </t>
  </si>
  <si>
    <t>HMUAT300</t>
  </si>
  <si>
    <t>HMEAT300</t>
  </si>
  <si>
    <t>HMEAT301</t>
  </si>
  <si>
    <t>HMUAT301</t>
  </si>
  <si>
    <t>HMEAT302</t>
  </si>
  <si>
    <t>HMEAT303</t>
  </si>
  <si>
    <t>HMUAT302</t>
  </si>
  <si>
    <t>HMEAT304</t>
  </si>
  <si>
    <t>HMEAT305</t>
  </si>
  <si>
    <t>HMUAT303</t>
  </si>
  <si>
    <t>HMEAT306</t>
  </si>
  <si>
    <t>HMEAT307</t>
  </si>
  <si>
    <t xml:space="preserve">Esthétique de la scène </t>
  </si>
  <si>
    <t>HMUAT304</t>
  </si>
  <si>
    <t>HMEAT308</t>
  </si>
  <si>
    <t>HMEAT309</t>
  </si>
  <si>
    <t>M2 Arts du spectacle-théâtre: recherche et création</t>
  </si>
  <si>
    <t>HMS4ATH</t>
  </si>
  <si>
    <t>Création Théâtrale</t>
  </si>
  <si>
    <t>HMUAT400</t>
  </si>
  <si>
    <t>HMEAT400</t>
  </si>
  <si>
    <t>HMEAT401</t>
  </si>
  <si>
    <t>HMUAT401</t>
  </si>
  <si>
    <t>HMEAT402</t>
  </si>
  <si>
    <t>HMEAT403</t>
  </si>
  <si>
    <r>
      <rPr>
        <strike/>
        <sz val="11"/>
        <color indexed="8"/>
        <rFont val="Calibri"/>
        <family val="2"/>
      </rPr>
      <t>1</t>
    </r>
    <r>
      <rPr>
        <sz val="11"/>
        <color indexed="8"/>
        <rFont val="Calibri"/>
        <family val="2"/>
      </rPr>
      <t xml:space="preserve"> </t>
    </r>
    <r>
      <rPr>
        <b/>
        <strike/>
        <u/>
        <sz val="11"/>
        <color indexed="17"/>
        <rFont val="Calibri"/>
        <family val="2"/>
      </rPr>
      <t>7</t>
    </r>
    <r>
      <rPr>
        <b/>
        <u/>
        <sz val="11"/>
        <color indexed="17"/>
        <rFont val="Calibri"/>
        <family val="2"/>
      </rPr>
      <t xml:space="preserve"> 1</t>
    </r>
  </si>
  <si>
    <t>HMUAT402</t>
  </si>
  <si>
    <t>HMEAT404</t>
  </si>
  <si>
    <t>HMEAT405</t>
  </si>
  <si>
    <r>
      <rPr>
        <strike/>
        <sz val="11"/>
        <color indexed="8"/>
        <rFont val="Calibri"/>
        <family val="2"/>
      </rPr>
      <t>1</t>
    </r>
    <r>
      <rPr>
        <b/>
        <sz val="11"/>
        <color indexed="8"/>
        <rFont val="Calibri"/>
        <family val="2"/>
      </rPr>
      <t xml:space="preserve"> </t>
    </r>
    <r>
      <rPr>
        <b/>
        <strike/>
        <u/>
        <sz val="11"/>
        <color indexed="17"/>
        <rFont val="Calibri"/>
        <family val="2"/>
      </rPr>
      <t xml:space="preserve">7 </t>
    </r>
    <r>
      <rPr>
        <b/>
        <u/>
        <sz val="11"/>
        <color indexed="17"/>
        <rFont val="Calibri"/>
        <family val="2"/>
      </rPr>
      <t>1</t>
    </r>
  </si>
  <si>
    <t>Création, performance et pédagogie musicales</t>
  </si>
  <si>
    <t>HMAMU1</t>
  </si>
  <si>
    <t>M1 Création, performance et pédagogie musicales</t>
  </si>
  <si>
    <t>HMS1AMU</t>
  </si>
  <si>
    <t>Musique et Interprétation</t>
  </si>
  <si>
    <t>HMUAM100</t>
  </si>
  <si>
    <t xml:space="preserve">Ethnomusicologie </t>
  </si>
  <si>
    <t>HMUAM101</t>
  </si>
  <si>
    <t>Patrimonialisation des arts vivants</t>
  </si>
  <si>
    <t>HMEAM100</t>
  </si>
  <si>
    <t>Écrit</t>
  </si>
  <si>
    <t>4h</t>
  </si>
  <si>
    <t>Anthropologie historique de la musique et du geste</t>
  </si>
  <si>
    <t>HMEAM101</t>
  </si>
  <si>
    <t>Ethnomusicologie</t>
  </si>
  <si>
    <t>HMEAM102</t>
  </si>
  <si>
    <t>PPR musique</t>
  </si>
  <si>
    <t>HMUAM102</t>
  </si>
  <si>
    <t>Séminaire labo (1) ou Projets recherche</t>
  </si>
  <si>
    <t>HMEAM103</t>
  </si>
  <si>
    <t>Oral recherche</t>
  </si>
  <si>
    <t>HMEAM104</t>
  </si>
  <si>
    <t>Pédagogie musicale CRR</t>
  </si>
  <si>
    <t>HMEAM105</t>
  </si>
  <si>
    <t>Instrument perfectionnement</t>
  </si>
  <si>
    <t>HMUAM103</t>
  </si>
  <si>
    <t>PPR Pédagogie musicale</t>
  </si>
  <si>
    <t>HMUAM104</t>
  </si>
  <si>
    <t>HMEAM106</t>
  </si>
  <si>
    <t>Récital et présentation orale</t>
  </si>
  <si>
    <t>HMEAM107</t>
  </si>
  <si>
    <t>CC&amp;CT</t>
  </si>
  <si>
    <t>50/50</t>
  </si>
  <si>
    <t>Composition musicale</t>
  </si>
  <si>
    <t>HMUAM105</t>
  </si>
  <si>
    <t>Électro-acoustique</t>
  </si>
  <si>
    <t>HMEAM108</t>
  </si>
  <si>
    <t>Technologies de la musique</t>
  </si>
  <si>
    <t>HMEAM109</t>
  </si>
  <si>
    <t>Orchestration</t>
  </si>
  <si>
    <t>HMEAM110</t>
  </si>
  <si>
    <t>PPR Composition</t>
  </si>
  <si>
    <t>HMUAM106</t>
  </si>
  <si>
    <t>Composition (concert)</t>
  </si>
  <si>
    <t>HMEAM111</t>
  </si>
  <si>
    <t>Master Classes</t>
  </si>
  <si>
    <t>HMEAM112</t>
  </si>
  <si>
    <t>Présentation orale</t>
  </si>
  <si>
    <t>HMEAM113</t>
  </si>
  <si>
    <t>Musique et signification (mineure)</t>
  </si>
  <si>
    <t>HMUAM107</t>
  </si>
  <si>
    <t>HMS2AMU</t>
  </si>
  <si>
    <t>Musique, théories et pratiques</t>
  </si>
  <si>
    <t>HMUAM200</t>
  </si>
  <si>
    <t>HMUAM201</t>
  </si>
  <si>
    <t>ECUE Stage</t>
  </si>
  <si>
    <t>HMEAM200</t>
  </si>
  <si>
    <t>Ecole d'art</t>
  </si>
  <si>
    <t>HMEAM201</t>
  </si>
  <si>
    <t>neutralisé</t>
  </si>
  <si>
    <t>Séminaire labo (1)</t>
  </si>
  <si>
    <t>HMEAM202</t>
  </si>
  <si>
    <t>Oral et mémoire</t>
  </si>
  <si>
    <t>HMEAM203</t>
  </si>
  <si>
    <t>CRR</t>
  </si>
  <si>
    <t>HMUAM202</t>
  </si>
  <si>
    <t>Techniques de la musique CRR</t>
  </si>
  <si>
    <t>HMEAM204</t>
  </si>
  <si>
    <t>REU</t>
  </si>
  <si>
    <t>HMUAM203</t>
  </si>
  <si>
    <t>Pédagogie de la musique et stage</t>
  </si>
  <si>
    <t>HMUAM204</t>
  </si>
  <si>
    <t>PPR pédagogie musicale</t>
  </si>
  <si>
    <t>HMUAM205</t>
  </si>
  <si>
    <t xml:space="preserve">Récital </t>
  </si>
  <si>
    <t>HMEAM205</t>
  </si>
  <si>
    <t>Mémoire</t>
  </si>
  <si>
    <t>HMEAM206</t>
  </si>
  <si>
    <t>Stage musique</t>
  </si>
  <si>
    <t>HMEAM207</t>
  </si>
  <si>
    <t>HMUAM206</t>
  </si>
  <si>
    <t>HMEAM208</t>
  </si>
  <si>
    <t>HMEAM209</t>
  </si>
  <si>
    <t>HMEAM210</t>
  </si>
  <si>
    <t>PPR composition</t>
  </si>
  <si>
    <t>HMUAM207</t>
  </si>
  <si>
    <t>HMEAM211</t>
  </si>
  <si>
    <t>HMEAM212</t>
  </si>
  <si>
    <t>HMEAM213</t>
  </si>
  <si>
    <t>Musique et geste (mineure)</t>
  </si>
  <si>
    <t>HMUAM208</t>
  </si>
  <si>
    <t>Épistémologie des Arts</t>
  </si>
  <si>
    <t>HMAMU2</t>
  </si>
  <si>
    <t>M2 Création, performance et pédagogie musicales</t>
  </si>
  <si>
    <t>HMS3AMU</t>
  </si>
  <si>
    <t>HMUAM300</t>
  </si>
  <si>
    <t>HMUAM301</t>
  </si>
  <si>
    <t>HMEAM300</t>
  </si>
  <si>
    <t>HMEAM301</t>
  </si>
  <si>
    <t>HMEAM302</t>
  </si>
  <si>
    <t>HMUAM302</t>
  </si>
  <si>
    <t>ECUE Séminaire labo (1)</t>
  </si>
  <si>
    <t>HMEAM303</t>
  </si>
  <si>
    <t>ECUE Oral recherche</t>
  </si>
  <si>
    <t>HMEAM304</t>
  </si>
  <si>
    <t>HMUAM303</t>
  </si>
  <si>
    <t>HMEAM305</t>
  </si>
  <si>
    <t>HMUAM304</t>
  </si>
  <si>
    <t>Récital</t>
  </si>
  <si>
    <t>HMEAM306</t>
  </si>
  <si>
    <t>HMEAM307</t>
  </si>
  <si>
    <t>Art Incubator</t>
  </si>
  <si>
    <t>HMEAM308</t>
  </si>
  <si>
    <t>HMUAM305</t>
  </si>
  <si>
    <t>HMEAM309</t>
  </si>
  <si>
    <t>HMEAM310</t>
  </si>
  <si>
    <t>HMEAM311</t>
  </si>
  <si>
    <t>HMUAM306</t>
  </si>
  <si>
    <t>ECUE composition</t>
  </si>
  <si>
    <t>HMEAM312</t>
  </si>
  <si>
    <t>ECUE Master Classes</t>
  </si>
  <si>
    <t>HMEAM313</t>
  </si>
  <si>
    <t>ECUE Présentation orale</t>
  </si>
  <si>
    <t>HMEAM314</t>
  </si>
  <si>
    <t>Interprétation, création musicales (majeure)</t>
  </si>
  <si>
    <t>HMUAM307</t>
  </si>
  <si>
    <t>HMUAM308</t>
  </si>
  <si>
    <t>Méthodologie 2</t>
  </si>
  <si>
    <t>HMS4AMU</t>
  </si>
  <si>
    <t>HMUAM400</t>
  </si>
  <si>
    <t>HMUAM401</t>
  </si>
  <si>
    <t>HMEAM400</t>
  </si>
  <si>
    <t>Séminaire labo</t>
  </si>
  <si>
    <t>HMEAM401</t>
  </si>
  <si>
    <t>HMEAM402</t>
  </si>
  <si>
    <t>HMEAM403</t>
  </si>
  <si>
    <t>HMUAM402</t>
  </si>
  <si>
    <t>HMUAM403</t>
  </si>
  <si>
    <t>HMEAM404</t>
  </si>
  <si>
    <t>(en septembre)</t>
  </si>
  <si>
    <t>HMEAM405</t>
  </si>
  <si>
    <t>HMEAM406</t>
  </si>
  <si>
    <t>HMUAM404</t>
  </si>
  <si>
    <t>Concert création</t>
  </si>
  <si>
    <t>HMEAM407</t>
  </si>
  <si>
    <t>HMEAM408</t>
  </si>
  <si>
    <t>HMEAM409</t>
  </si>
  <si>
    <t>Ethnologie des arts vivants</t>
  </si>
  <si>
    <t>HMAEA1</t>
  </si>
  <si>
    <t>M1 Ethnologie des arts vivants</t>
  </si>
  <si>
    <t>HMS2AEA</t>
  </si>
  <si>
    <t>PPR Ethnologie des arts vivants</t>
  </si>
  <si>
    <t>HMUAE100</t>
  </si>
  <si>
    <t>Séminaires labo</t>
  </si>
  <si>
    <t>HMEAE100</t>
  </si>
  <si>
    <t>Enquête de terrain - stage</t>
  </si>
  <si>
    <t>HMEAE101</t>
  </si>
  <si>
    <t>HMEAE102</t>
  </si>
  <si>
    <t>HMUAE200</t>
  </si>
  <si>
    <t>HMEAE200</t>
  </si>
  <si>
    <t>HMEAE201</t>
  </si>
  <si>
    <t>HMUAE201</t>
  </si>
  <si>
    <t xml:space="preserve">Enquête de terrain </t>
  </si>
  <si>
    <t>HMEAE202</t>
  </si>
  <si>
    <t>HMEAE203</t>
  </si>
  <si>
    <t>HMEAE204</t>
  </si>
  <si>
    <t>HMAEA2</t>
  </si>
  <si>
    <t>M2 Ethnologie des arts vivants</t>
  </si>
  <si>
    <t>HMS3AEA</t>
  </si>
  <si>
    <t>HMUAE300</t>
  </si>
  <si>
    <t>ECUE Séminaire labo</t>
  </si>
  <si>
    <t>HMEAE300</t>
  </si>
  <si>
    <t>ECUE Enquête de terrain - stage</t>
  </si>
  <si>
    <t>HMEAE301</t>
  </si>
  <si>
    <t>HMEAE302</t>
  </si>
  <si>
    <t>HMS4AEA</t>
  </si>
  <si>
    <t>Arts spécialité Ethnologie des arts vivants</t>
  </si>
  <si>
    <t>HMUAE400</t>
  </si>
  <si>
    <t>Ethnoscénologie</t>
  </si>
  <si>
    <t>HMEAE400</t>
  </si>
  <si>
    <t>HMUAE401</t>
  </si>
  <si>
    <t>ECUE Séminaires labo</t>
  </si>
  <si>
    <t>HMEAE401</t>
  </si>
  <si>
    <t>HMEAE402</t>
  </si>
  <si>
    <t>HMEAE403</t>
  </si>
  <si>
    <t>COMPOSANTES</t>
  </si>
  <si>
    <t>Type contrôle</t>
  </si>
  <si>
    <t>Nature contrôle</t>
  </si>
  <si>
    <t xml:space="preserve">ASURE FORMATION </t>
  </si>
  <si>
    <t>ESPE</t>
  </si>
  <si>
    <t>IAE</t>
  </si>
  <si>
    <t>IDPD</t>
  </si>
  <si>
    <t>Pratique sportive</t>
  </si>
  <si>
    <t>ISEM</t>
  </si>
  <si>
    <t>IUT</t>
  </si>
  <si>
    <t xml:space="preserve">POLYTECH SOPHIA </t>
  </si>
  <si>
    <t>UFR DROIT</t>
  </si>
  <si>
    <t>UFR LASH</t>
  </si>
  <si>
    <t>UFR MEDECINE</t>
  </si>
  <si>
    <t>UFR ODONTOLOGIE</t>
  </si>
  <si>
    <t>UFR SCIENCES</t>
  </si>
  <si>
    <t>UFR STAPS</t>
  </si>
  <si>
    <t>Mention</t>
  </si>
  <si>
    <t>Codage
Diplôme</t>
  </si>
  <si>
    <t>STAPS: Activité  physique adaptée et santé</t>
  </si>
  <si>
    <t>PMAPA18</t>
  </si>
  <si>
    <t>STAPS: Entrainement et optimisation de la performance  sportive</t>
  </si>
  <si>
    <t>PMEOS18</t>
  </si>
  <si>
    <t>Sciences du vivant</t>
  </si>
  <si>
    <t>SMVIE18</t>
  </si>
  <si>
    <t>Ingénierie de la santé</t>
  </si>
  <si>
    <t>MMISA18</t>
  </si>
  <si>
    <t>SMISA18</t>
  </si>
  <si>
    <t>Economie</t>
  </si>
  <si>
    <t>IMECO18</t>
  </si>
  <si>
    <t>Innovation, entreprise et société</t>
  </si>
  <si>
    <t>IMIES18</t>
  </si>
  <si>
    <t>Monnaie, banque, finance, assurance</t>
  </si>
  <si>
    <t>IMMBF18</t>
  </si>
  <si>
    <t>Gestion des ressources humaines</t>
  </si>
  <si>
    <t>IMGRH18</t>
  </si>
  <si>
    <t>Economie des organisations</t>
  </si>
  <si>
    <t>IMEOR18</t>
  </si>
  <si>
    <t>Management et commerce international</t>
  </si>
  <si>
    <t>IMMCI18</t>
  </si>
  <si>
    <t>GMMCI18</t>
  </si>
  <si>
    <t>Gestion de patrimoine</t>
  </si>
  <si>
    <t>GMGDP18</t>
  </si>
  <si>
    <t>Comptabilité - contrôle - audit</t>
  </si>
  <si>
    <t>GMCCA18</t>
  </si>
  <si>
    <t>Contrôle de gestion et audit organisationnel</t>
  </si>
  <si>
    <t>GMGAO18</t>
  </si>
  <si>
    <t>Marketing, vente</t>
  </si>
  <si>
    <t>GMMKT18</t>
  </si>
  <si>
    <t>Management</t>
  </si>
  <si>
    <t>GMMGT18</t>
  </si>
  <si>
    <t>Tourisme</t>
  </si>
  <si>
    <t>IMTOU18</t>
  </si>
  <si>
    <t>Management et administration des entreprises</t>
  </si>
  <si>
    <t>GMMAE18</t>
  </si>
  <si>
    <t>Administration et liquidation d'entreprises en difficulté</t>
  </si>
  <si>
    <t>DMLED18</t>
  </si>
  <si>
    <t>Droit public</t>
  </si>
  <si>
    <t>DMPUB18</t>
  </si>
  <si>
    <t>Droit privé</t>
  </si>
  <si>
    <t>DMDPR18</t>
  </si>
  <si>
    <t>Droit notarial</t>
  </si>
  <si>
    <t>DMNOT18</t>
  </si>
  <si>
    <t>Droit des affaires</t>
  </si>
  <si>
    <t>DMAFF18</t>
  </si>
  <si>
    <t xml:space="preserve">Science politique           </t>
  </si>
  <si>
    <t>DMSPO18</t>
  </si>
  <si>
    <t>Droit international et européen</t>
  </si>
  <si>
    <t>XMDIE18</t>
  </si>
  <si>
    <t>Métiers de l'enseignement de l'éducation et de la formation (MEEF), 1er degré</t>
  </si>
  <si>
    <t>VMM1D18</t>
  </si>
  <si>
    <t>Métiers de l'enseignement de l'éducation et de la formation (MEEF), pratiques  et ingénierie de la formation</t>
  </si>
  <si>
    <t>VMPIF18</t>
  </si>
  <si>
    <t>Métiers de l'enseignement de l'éducation et de la formation (MEEF), encadrement éducatif</t>
  </si>
  <si>
    <t>VMMEE18</t>
  </si>
  <si>
    <t>Métiers de l'enseignement de l'éducation et de la formation (MEEF), 2e degré</t>
  </si>
  <si>
    <t>VMM2D18</t>
  </si>
  <si>
    <t>Français Langue Etrangère (FLE)</t>
  </si>
  <si>
    <t>HMFLE18</t>
  </si>
  <si>
    <t>HMARS18</t>
  </si>
  <si>
    <t>Humanités et industries créatives</t>
  </si>
  <si>
    <t>HMUIC18</t>
  </si>
  <si>
    <t>Information, communication</t>
  </si>
  <si>
    <t>HMICO18</t>
  </si>
  <si>
    <t>Langues étrangères appliquées (LEA)</t>
  </si>
  <si>
    <t>HMEAP18</t>
  </si>
  <si>
    <t>Langues, littératures et civilisations étrangères et régionales (LLCER)</t>
  </si>
  <si>
    <t>HMCER18</t>
  </si>
  <si>
    <t>Lettres</t>
  </si>
  <si>
    <t>HMLET18</t>
  </si>
  <si>
    <t>Civilisations, cultures et sociétés</t>
  </si>
  <si>
    <t>HMVCS18</t>
  </si>
  <si>
    <t>Psychologie</t>
  </si>
  <si>
    <t>HMPSY18</t>
  </si>
  <si>
    <t>Sciences sociales</t>
  </si>
  <si>
    <t>HMSCS18</t>
  </si>
  <si>
    <t>Sciences cognitives</t>
  </si>
  <si>
    <t>---</t>
  </si>
  <si>
    <t>Informatique</t>
  </si>
  <si>
    <t>EMFOR18</t>
  </si>
  <si>
    <t>SMFOR18</t>
  </si>
  <si>
    <t>Électronique,  énergie électrique, automatique</t>
  </si>
  <si>
    <t>SMELE18</t>
  </si>
  <si>
    <t>Méthodes informatiques appliquées à la gestion des entreprises</t>
  </si>
  <si>
    <t>SMAGE18</t>
  </si>
  <si>
    <t>Mathématiques et applications</t>
  </si>
  <si>
    <t>SMMAT18</t>
  </si>
  <si>
    <t>Sciences et génie des matériaux</t>
  </si>
  <si>
    <t>SMDES18</t>
  </si>
  <si>
    <t>Chimie moléculaire</t>
  </si>
  <si>
    <t>SMCMO18</t>
  </si>
  <si>
    <t>Gestion de l'environnement</t>
  </si>
  <si>
    <t>SMGEN18</t>
  </si>
  <si>
    <t>EMGEN18</t>
  </si>
  <si>
    <t>Physique fondamentale et applications</t>
  </si>
  <si>
    <t>SMPHY18</t>
  </si>
  <si>
    <t>Sciences de la Terre et des planètes, environnement</t>
  </si>
  <si>
    <t>SMTEP18</t>
  </si>
  <si>
    <t>DROIT</t>
  </si>
  <si>
    <t>MEDECINE</t>
  </si>
  <si>
    <t>SCIENCES</t>
  </si>
  <si>
    <t>STAPS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</si>
</sst>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40C]General"/>
  </numFmts>
  <fonts count="40">
    <font>
      <sz val="11"/>
      <color rgb="FF000000"/>
      <name val="Calibri"/>
      <family val="2"/>
    </font>
    <font>
      <sz val="11"/>
      <name val="Calibri"/>
      <family val="2"/>
    </font>
    <font>
      <sz val="12"/>
      <name val="Calibri"/>
      <family val="2"/>
    </font>
    <font>
      <b/>
      <sz val="14"/>
      <color indexed="8"/>
      <name val="Calibri"/>
      <family val="2"/>
    </font>
    <font>
      <b/>
      <sz val="24"/>
      <name val="Calibri"/>
      <family val="2"/>
    </font>
    <font>
      <b/>
      <sz val="14"/>
      <name val="Calibri"/>
      <family val="2"/>
    </font>
    <font>
      <b/>
      <sz val="16"/>
      <name val="Calibri"/>
      <family val="2"/>
    </font>
    <font>
      <sz val="14"/>
      <name val="Calibri"/>
      <family val="2"/>
    </font>
    <font>
      <b/>
      <sz val="11"/>
      <color indexed="8"/>
      <name val="Calibri"/>
      <family val="2"/>
    </font>
    <font>
      <b/>
      <sz val="11"/>
      <name val="Calibri"/>
      <family val="2"/>
    </font>
    <font>
      <strike/>
      <sz val="11"/>
      <name val="Calibri"/>
      <family val="2"/>
    </font>
    <font>
      <sz val="11"/>
      <color indexed="10"/>
      <name val="Calibri"/>
      <family val="2"/>
    </font>
    <font>
      <strike/>
      <sz val="11"/>
      <color indexed="8"/>
      <name val="Calibri"/>
      <family val="2"/>
    </font>
    <font>
      <b/>
      <sz val="14"/>
      <color indexed="10"/>
      <name val="Calibri"/>
      <family val="2"/>
    </font>
    <font>
      <b/>
      <sz val="14"/>
      <color indexed="8"/>
      <name val="Wingdings"/>
      <charset val="2"/>
    </font>
    <font>
      <sz val="11"/>
      <color indexed="8"/>
      <name val="Calibri"/>
      <family val="2"/>
    </font>
    <font>
      <b/>
      <u/>
      <sz val="11"/>
      <color indexed="17"/>
      <name val="Calibri"/>
      <family val="2"/>
    </font>
    <font>
      <b/>
      <strike/>
      <u/>
      <sz val="11"/>
      <color indexed="17"/>
      <name val="Calibri"/>
      <family val="2"/>
    </font>
    <font>
      <sz val="11"/>
      <color rgb="FF000000"/>
      <name val="Calibri"/>
      <family val="2"/>
    </font>
    <font>
      <b/>
      <sz val="18"/>
      <color rgb="FFFFFFFF"/>
      <name val="Calibri"/>
      <family val="2"/>
    </font>
    <font>
      <sz val="14"/>
      <color rgb="FF000000"/>
      <name val="Calibri"/>
      <family val="2"/>
    </font>
    <font>
      <sz val="18"/>
      <color rgb="FF000000"/>
      <name val="Calibri"/>
      <family val="2"/>
    </font>
    <font>
      <b/>
      <sz val="16"/>
      <color rgb="FF000000"/>
      <name val="Calibri"/>
      <family val="2"/>
    </font>
    <font>
      <b/>
      <sz val="24"/>
      <color rgb="FFFFFFFF"/>
      <name val="Calibri"/>
      <family val="2"/>
    </font>
    <font>
      <sz val="14"/>
      <color rgb="FFFF0000"/>
      <name val="Calibri"/>
      <family val="2"/>
    </font>
    <font>
      <b/>
      <sz val="11"/>
      <color rgb="FF000000"/>
      <name val="Calibri"/>
      <family val="2"/>
    </font>
    <font>
      <b/>
      <sz val="14"/>
      <color rgb="FF000000"/>
      <name val="Calibri"/>
      <family val="2"/>
    </font>
    <font>
      <i/>
      <sz val="11"/>
      <color rgb="FF000000"/>
      <name val="Calibri"/>
      <family val="2"/>
    </font>
    <font>
      <sz val="11"/>
      <color rgb="FFFFFFFF"/>
      <name val="Calibri"/>
      <family val="2"/>
    </font>
    <font>
      <b/>
      <sz val="12"/>
      <color rgb="FF000000"/>
      <name val="Calibri"/>
      <family val="2"/>
    </font>
    <font>
      <b/>
      <sz val="11"/>
      <color rgb="FFC00000"/>
      <name val="Calibri"/>
      <family val="2"/>
    </font>
    <font>
      <sz val="11"/>
      <color rgb="FFFF0000"/>
      <name val="Calibri"/>
      <family val="2"/>
    </font>
    <font>
      <sz val="10"/>
      <color rgb="FF000000"/>
      <name val="Arial"/>
      <family val="2"/>
    </font>
    <font>
      <sz val="13"/>
      <color rgb="FF000000"/>
      <name val="Calibri"/>
      <family val="2"/>
    </font>
    <font>
      <b/>
      <sz val="13"/>
      <color rgb="FF000000"/>
      <name val="Calibri"/>
      <family val="2"/>
    </font>
    <font>
      <strike/>
      <sz val="11"/>
      <color rgb="FF000000"/>
      <name val="Calibri"/>
      <family val="2"/>
    </font>
    <font>
      <u/>
      <sz val="11"/>
      <color rgb="FF0563C1"/>
      <name val="Calibri"/>
      <family val="2"/>
    </font>
    <font>
      <b/>
      <sz val="11"/>
      <color rgb="FFFF0000"/>
      <name val="Calibri"/>
      <family val="2"/>
    </font>
    <font>
      <b/>
      <u/>
      <sz val="11"/>
      <color rgb="FF00B050"/>
      <name val="Calibri"/>
      <family val="2"/>
    </font>
    <font>
      <strike/>
      <sz val="11"/>
      <color rgb="FFFF0000"/>
      <name val="Calibri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DEEAF6"/>
        <bgColor rgb="FFDEEAF6"/>
      </patternFill>
    </fill>
    <fill>
      <patternFill patternType="solid">
        <fgColor rgb="FFFFFF00"/>
        <bgColor rgb="FFFFFF00"/>
      </patternFill>
    </fill>
    <fill>
      <patternFill patternType="solid">
        <fgColor rgb="FFD0CECE"/>
        <bgColor rgb="FFD0CECE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rgb="FFFFFFFF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rgb="FFFFFFFF"/>
      </patternFill>
    </fill>
    <fill>
      <patternFill patternType="solid">
        <fgColor rgb="FFD8D8D8"/>
        <bgColor rgb="FFD8D8D8"/>
      </patternFill>
    </fill>
    <fill>
      <patternFill patternType="solid">
        <fgColor rgb="FFF2F2F2"/>
        <bgColor rgb="FFF2F2F2"/>
      </patternFill>
    </fill>
    <fill>
      <patternFill patternType="solid">
        <fgColor rgb="FF000000"/>
        <bgColor rgb="FF000000"/>
      </patternFill>
    </fill>
    <fill>
      <patternFill patternType="solid">
        <fgColor rgb="FFFFFFFF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 diagonalUp="1"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 style="thin">
        <color rgb="FF000000"/>
      </diagonal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</borders>
  <cellStyleXfs count="2">
    <xf numFmtId="0" fontId="0" fillId="0" borderId="0"/>
    <xf numFmtId="0" fontId="18" fillId="0" borderId="0"/>
  </cellStyleXfs>
  <cellXfs count="213">
    <xf numFmtId="0" fontId="0" fillId="0" borderId="0" xfId="0" applyFont="1" applyAlignment="1"/>
    <xf numFmtId="0" fontId="19" fillId="0" borderId="0" xfId="0" applyFont="1" applyAlignment="1">
      <alignment horizontal="center"/>
    </xf>
    <xf numFmtId="0" fontId="20" fillId="0" borderId="5" xfId="0" applyFont="1" applyBorder="1" applyAlignment="1">
      <alignment vertical="center"/>
    </xf>
    <xf numFmtId="0" fontId="21" fillId="0" borderId="5" xfId="0" applyFont="1" applyBorder="1" applyAlignment="1">
      <alignment horizontal="left" vertical="center"/>
    </xf>
    <xf numFmtId="0" fontId="22" fillId="0" borderId="6" xfId="0" applyFont="1" applyBorder="1" applyAlignment="1">
      <alignment vertical="center"/>
    </xf>
    <xf numFmtId="0" fontId="4" fillId="2" borderId="0" xfId="0" applyFont="1" applyFill="1" applyBorder="1" applyAlignment="1">
      <alignment horizontal="center"/>
    </xf>
    <xf numFmtId="0" fontId="21" fillId="0" borderId="7" xfId="0" applyFont="1" applyBorder="1" applyAlignment="1">
      <alignment horizontal="left" vertical="center"/>
    </xf>
    <xf numFmtId="0" fontId="23" fillId="2" borderId="0" xfId="0" applyFont="1" applyFill="1" applyBorder="1" applyAlignment="1">
      <alignment horizontal="center"/>
    </xf>
    <xf numFmtId="0" fontId="5" fillId="0" borderId="5" xfId="0" applyFont="1" applyBorder="1" applyAlignment="1">
      <alignment horizontal="left"/>
    </xf>
    <xf numFmtId="0" fontId="20" fillId="0" borderId="5" xfId="0" applyFont="1" applyBorder="1" applyAlignment="1">
      <alignment horizontal="center" vertical="center"/>
    </xf>
    <xf numFmtId="0" fontId="22" fillId="0" borderId="8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6" fillId="2" borderId="8" xfId="0" applyFont="1" applyFill="1" applyBorder="1" applyAlignment="1">
      <alignment horizontal="left"/>
    </xf>
    <xf numFmtId="0" fontId="24" fillId="0" borderId="9" xfId="0" applyFont="1" applyBorder="1" applyAlignment="1">
      <alignment vertical="center"/>
    </xf>
    <xf numFmtId="0" fontId="7" fillId="3" borderId="5" xfId="0" applyFont="1" applyFill="1" applyBorder="1" applyAlignment="1">
      <alignment vertical="center"/>
    </xf>
    <xf numFmtId="0" fontId="6" fillId="2" borderId="0" xfId="0" applyFont="1" applyFill="1" applyBorder="1" applyAlignment="1">
      <alignment horizontal="left"/>
    </xf>
    <xf numFmtId="0" fontId="6" fillId="2" borderId="5" xfId="0" applyFont="1" applyFill="1" applyBorder="1" applyAlignment="1">
      <alignment horizontal="left"/>
    </xf>
    <xf numFmtId="0" fontId="25" fillId="3" borderId="5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0" fontId="27" fillId="0" borderId="7" xfId="0" applyFont="1" applyBorder="1"/>
    <xf numFmtId="0" fontId="0" fillId="0" borderId="10" xfId="0" applyFont="1" applyBorder="1"/>
    <xf numFmtId="0" fontId="26" fillId="0" borderId="0" xfId="0" applyFont="1" applyAlignment="1">
      <alignment vertical="center"/>
    </xf>
    <xf numFmtId="0" fontId="25" fillId="0" borderId="0" xfId="0" applyFont="1" applyAlignment="1">
      <alignment horizontal="center" vertical="center"/>
    </xf>
    <xf numFmtId="0" fontId="28" fillId="0" borderId="0" xfId="0" applyFont="1"/>
    <xf numFmtId="0" fontId="0" fillId="0" borderId="5" xfId="0" applyFont="1" applyBorder="1" applyAlignment="1">
      <alignment vertical="center"/>
    </xf>
    <xf numFmtId="0" fontId="29" fillId="0" borderId="0" xfId="0" applyFont="1" applyAlignment="1">
      <alignment horizontal="center" vertical="center"/>
    </xf>
    <xf numFmtId="0" fontId="25" fillId="0" borderId="0" xfId="0" applyFont="1" applyAlignment="1">
      <alignment vertical="center"/>
    </xf>
    <xf numFmtId="0" fontId="0" fillId="0" borderId="0" xfId="0" applyFont="1" applyAlignment="1">
      <alignment horizont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left"/>
    </xf>
    <xf numFmtId="0" fontId="0" fillId="0" borderId="5" xfId="0" applyFont="1" applyBorder="1" applyAlignment="1">
      <alignment vertical="center" wrapText="1"/>
    </xf>
    <xf numFmtId="0" fontId="0" fillId="2" borderId="0" xfId="0" applyFont="1" applyFill="1" applyBorder="1" applyAlignment="1">
      <alignment horizontal="left"/>
    </xf>
    <xf numFmtId="0" fontId="0" fillId="0" borderId="0" xfId="0" applyFont="1" applyAlignment="1">
      <alignment vertical="center" wrapText="1"/>
    </xf>
    <xf numFmtId="0" fontId="30" fillId="0" borderId="11" xfId="0" applyFont="1" applyBorder="1"/>
    <xf numFmtId="0" fontId="9" fillId="0" borderId="11" xfId="0" applyFont="1" applyBorder="1"/>
    <xf numFmtId="0" fontId="9" fillId="0" borderId="12" xfId="0" applyFont="1" applyBorder="1"/>
    <xf numFmtId="0" fontId="29" fillId="0" borderId="5" xfId="0" applyFont="1" applyBorder="1" applyAlignment="1">
      <alignment vertical="center" wrapText="1"/>
    </xf>
    <xf numFmtId="0" fontId="29" fillId="0" borderId="5" xfId="0" applyFont="1" applyBorder="1" applyAlignment="1">
      <alignment horizontal="left" vertical="center"/>
    </xf>
    <xf numFmtId="0" fontId="29" fillId="0" borderId="8" xfId="0" applyFont="1" applyBorder="1" applyAlignment="1">
      <alignment horizontal="left" vertical="center" wrapText="1"/>
    </xf>
    <xf numFmtId="0" fontId="29" fillId="0" borderId="8" xfId="0" applyFont="1" applyBorder="1" applyAlignment="1">
      <alignment vertical="center" wrapText="1"/>
    </xf>
    <xf numFmtId="0" fontId="29" fillId="0" borderId="8" xfId="0" applyFont="1" applyBorder="1" applyAlignment="1">
      <alignment vertical="center"/>
    </xf>
    <xf numFmtId="0" fontId="29" fillId="0" borderId="5" xfId="0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/>
    </xf>
    <xf numFmtId="0" fontId="0" fillId="2" borderId="5" xfId="0" applyFont="1" applyFill="1" applyBorder="1"/>
    <xf numFmtId="0" fontId="0" fillId="2" borderId="5" xfId="0" applyFont="1" applyFill="1" applyBorder="1" applyAlignment="1">
      <alignment horizontal="left"/>
    </xf>
    <xf numFmtId="0" fontId="0" fillId="2" borderId="5" xfId="0" applyFont="1" applyFill="1" applyBorder="1" applyAlignment="1">
      <alignment vertical="center"/>
    </xf>
    <xf numFmtId="0" fontId="0" fillId="4" borderId="5" xfId="0" applyFont="1" applyFill="1" applyBorder="1" applyAlignment="1"/>
    <xf numFmtId="0" fontId="32" fillId="0" borderId="5" xfId="0" applyFont="1" applyBorder="1" applyAlignment="1">
      <alignment horizontal="left"/>
    </xf>
    <xf numFmtId="0" fontId="0" fillId="4" borderId="5" xfId="0" applyFont="1" applyFill="1" applyBorder="1" applyAlignment="1">
      <alignment horizontal="center"/>
    </xf>
    <xf numFmtId="0" fontId="0" fillId="2" borderId="5" xfId="0" applyFont="1" applyFill="1" applyBorder="1" applyAlignment="1">
      <alignment horizontal="center"/>
    </xf>
    <xf numFmtId="0" fontId="0" fillId="0" borderId="5" xfId="0" applyFont="1" applyBorder="1" applyAlignment="1">
      <alignment horizontal="left"/>
    </xf>
    <xf numFmtId="0" fontId="0" fillId="0" borderId="0" xfId="0" applyFont="1" applyAlignment="1">
      <alignment horizontal="left" vertical="center"/>
    </xf>
    <xf numFmtId="164" fontId="0" fillId="0" borderId="0" xfId="0" applyNumberFormat="1" applyFont="1" applyAlignment="1">
      <alignment horizontal="left" vertical="center"/>
    </xf>
    <xf numFmtId="0" fontId="0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horizontal="center" vertical="center"/>
    </xf>
    <xf numFmtId="0" fontId="26" fillId="0" borderId="5" xfId="0" applyFont="1" applyBorder="1" applyAlignment="1">
      <alignment vertical="center"/>
    </xf>
    <xf numFmtId="0" fontId="0" fillId="0" borderId="5" xfId="0" applyFont="1" applyBorder="1" applyAlignment="1">
      <alignment horizontal="center" vertical="center" wrapText="1"/>
    </xf>
    <xf numFmtId="0" fontId="33" fillId="0" borderId="5" xfId="0" applyFont="1" applyBorder="1" applyAlignment="1">
      <alignment vertical="center"/>
    </xf>
    <xf numFmtId="0" fontId="26" fillId="0" borderId="5" xfId="0" applyFont="1" applyBorder="1" applyAlignment="1">
      <alignment horizontal="center" vertical="center"/>
    </xf>
    <xf numFmtId="0" fontId="34" fillId="0" borderId="5" xfId="0" applyFont="1" applyBorder="1" applyAlignment="1">
      <alignment vertical="center"/>
    </xf>
    <xf numFmtId="0" fontId="34" fillId="0" borderId="5" xfId="0" applyFont="1" applyBorder="1" applyAlignment="1">
      <alignment horizontal="center" vertical="center"/>
    </xf>
    <xf numFmtId="164" fontId="0" fillId="0" borderId="5" xfId="0" applyNumberFormat="1" applyFont="1" applyBorder="1" applyAlignment="1">
      <alignment vertical="center" wrapText="1"/>
    </xf>
    <xf numFmtId="164" fontId="0" fillId="0" borderId="5" xfId="0" applyNumberFormat="1" applyFont="1" applyBorder="1" applyAlignment="1">
      <alignment horizontal="left" vertical="center"/>
    </xf>
    <xf numFmtId="0" fontId="0" fillId="0" borderId="8" xfId="0" applyFont="1" applyBorder="1"/>
    <xf numFmtId="0" fontId="35" fillId="0" borderId="5" xfId="0" applyFont="1" applyBorder="1" applyAlignment="1"/>
    <xf numFmtId="0" fontId="0" fillId="0" borderId="0" xfId="0" applyFont="1" applyAlignment="1">
      <alignment horizontal="center" vertical="center"/>
    </xf>
    <xf numFmtId="0" fontId="0" fillId="4" borderId="5" xfId="0" applyFont="1" applyFill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5" borderId="5" xfId="0" applyFont="1" applyFill="1" applyBorder="1" applyAlignment="1">
      <alignment horizontal="left"/>
    </xf>
    <xf numFmtId="0" fontId="0" fillId="5" borderId="8" xfId="0" applyFont="1" applyFill="1" applyBorder="1"/>
    <xf numFmtId="0" fontId="0" fillId="5" borderId="5" xfId="0" applyFont="1" applyFill="1" applyBorder="1" applyAlignment="1">
      <alignment horizontal="center"/>
    </xf>
    <xf numFmtId="0" fontId="0" fillId="5" borderId="5" xfId="0" applyFont="1" applyFill="1" applyBorder="1"/>
    <xf numFmtId="0" fontId="0" fillId="5" borderId="5" xfId="0" applyFont="1" applyFill="1" applyBorder="1" applyAlignment="1">
      <alignment vertical="center"/>
    </xf>
    <xf numFmtId="0" fontId="0" fillId="5" borderId="5" xfId="0" applyFont="1" applyFill="1" applyBorder="1" applyAlignment="1">
      <alignment horizontal="center" vertical="center"/>
    </xf>
    <xf numFmtId="0" fontId="0" fillId="0" borderId="7" xfId="0" applyFont="1" applyBorder="1" applyAlignment="1">
      <alignment horizontal="left"/>
    </xf>
    <xf numFmtId="0" fontId="9" fillId="0" borderId="8" xfId="0" applyFont="1" applyBorder="1" applyAlignment="1">
      <alignment horizontal="center" vertical="center"/>
    </xf>
    <xf numFmtId="0" fontId="0" fillId="0" borderId="8" xfId="0" applyFont="1" applyBorder="1" applyAlignment="1">
      <alignment vertical="center"/>
    </xf>
    <xf numFmtId="0" fontId="0" fillId="0" borderId="8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0" fillId="4" borderId="5" xfId="0" applyFont="1" applyFill="1" applyBorder="1" applyAlignment="1">
      <alignment horizontal="left"/>
    </xf>
    <xf numFmtId="0" fontId="0" fillId="0" borderId="16" xfId="0" applyFont="1" applyBorder="1" applyAlignment="1">
      <alignment vertical="center"/>
    </xf>
    <xf numFmtId="0" fontId="0" fillId="5" borderId="5" xfId="0" applyFont="1" applyFill="1" applyBorder="1" applyAlignment="1">
      <alignment horizontal="left" vertical="center"/>
    </xf>
    <xf numFmtId="0" fontId="0" fillId="0" borderId="14" xfId="0" applyFont="1" applyBorder="1" applyAlignment="1">
      <alignment wrapText="1"/>
    </xf>
    <xf numFmtId="46" fontId="0" fillId="2" borderId="5" xfId="0" applyNumberFormat="1" applyFont="1" applyFill="1" applyBorder="1"/>
    <xf numFmtId="164" fontId="0" fillId="0" borderId="12" xfId="0" applyNumberFormat="1" applyFont="1" applyBorder="1"/>
    <xf numFmtId="164" fontId="0" fillId="0" borderId="14" xfId="0" applyNumberFormat="1" applyFont="1" applyBorder="1" applyAlignment="1">
      <alignment vertical="center" wrapText="1"/>
    </xf>
    <xf numFmtId="164" fontId="0" fillId="5" borderId="0" xfId="0" applyNumberFormat="1" applyFont="1" applyFill="1" applyBorder="1" applyAlignment="1">
      <alignment horizontal="left" vertical="center"/>
    </xf>
    <xf numFmtId="0" fontId="0" fillId="5" borderId="0" xfId="0" applyFont="1" applyFill="1" applyBorder="1" applyAlignment="1">
      <alignment horizontal="left" vertical="center"/>
    </xf>
    <xf numFmtId="164" fontId="0" fillId="5" borderId="5" xfId="0" applyNumberFormat="1" applyFont="1" applyFill="1" applyBorder="1" applyAlignment="1">
      <alignment vertical="center" wrapText="1"/>
    </xf>
    <xf numFmtId="164" fontId="0" fillId="5" borderId="5" xfId="0" applyNumberFormat="1" applyFont="1" applyFill="1" applyBorder="1" applyAlignment="1">
      <alignment horizontal="left" vertical="center"/>
    </xf>
    <xf numFmtId="0" fontId="0" fillId="0" borderId="7" xfId="0" applyFont="1" applyBorder="1"/>
    <xf numFmtId="0" fontId="0" fillId="6" borderId="5" xfId="0" applyFont="1" applyFill="1" applyBorder="1" applyAlignment="1"/>
    <xf numFmtId="0" fontId="0" fillId="8" borderId="5" xfId="0" applyFont="1" applyFill="1" applyBorder="1"/>
    <xf numFmtId="0" fontId="0" fillId="8" borderId="5" xfId="0" applyFont="1" applyFill="1" applyBorder="1" applyAlignment="1"/>
    <xf numFmtId="0" fontId="31" fillId="6" borderId="5" xfId="0" applyFont="1" applyFill="1" applyBorder="1"/>
    <xf numFmtId="0" fontId="0" fillId="6" borderId="5" xfId="0" applyFont="1" applyFill="1" applyBorder="1"/>
    <xf numFmtId="0" fontId="0" fillId="7" borderId="5" xfId="0" applyFont="1" applyFill="1" applyBorder="1"/>
    <xf numFmtId="0" fontId="35" fillId="2" borderId="5" xfId="0" applyFont="1" applyFill="1" applyBorder="1"/>
    <xf numFmtId="0" fontId="35" fillId="0" borderId="5" xfId="0" applyFont="1" applyBorder="1"/>
    <xf numFmtId="0" fontId="0" fillId="2" borderId="0" xfId="0" applyFont="1" applyFill="1" applyBorder="1"/>
    <xf numFmtId="0" fontId="0" fillId="0" borderId="0" xfId="0" applyFont="1"/>
    <xf numFmtId="0" fontId="35" fillId="9" borderId="5" xfId="0" applyFont="1" applyFill="1" applyBorder="1"/>
    <xf numFmtId="0" fontId="35" fillId="10" borderId="5" xfId="0" applyFont="1" applyFill="1" applyBorder="1"/>
    <xf numFmtId="0" fontId="0" fillId="10" borderId="5" xfId="0" applyFont="1" applyFill="1" applyBorder="1"/>
    <xf numFmtId="0" fontId="0" fillId="0" borderId="5" xfId="0" applyFont="1" applyBorder="1"/>
    <xf numFmtId="0" fontId="0" fillId="11" borderId="5" xfId="0" applyFont="1" applyFill="1" applyBorder="1"/>
    <xf numFmtId="0" fontId="0" fillId="11" borderId="5" xfId="0" applyFont="1" applyFill="1" applyBorder="1" applyAlignment="1">
      <alignment vertical="center"/>
    </xf>
    <xf numFmtId="0" fontId="35" fillId="12" borderId="5" xfId="0" applyFont="1" applyFill="1" applyBorder="1"/>
    <xf numFmtId="0" fontId="0" fillId="12" borderId="5" xfId="0" applyFont="1" applyFill="1" applyBorder="1"/>
    <xf numFmtId="0" fontId="35" fillId="11" borderId="5" xfId="0" applyFont="1" applyFill="1" applyBorder="1"/>
    <xf numFmtId="0" fontId="10" fillId="11" borderId="5" xfId="0" applyFont="1" applyFill="1" applyBorder="1" applyAlignment="1">
      <alignment horizontal="left" vertical="center"/>
    </xf>
    <xf numFmtId="0" fontId="35" fillId="12" borderId="5" xfId="0" applyFont="1" applyFill="1" applyBorder="1" applyAlignment="1">
      <alignment horizontal="center"/>
    </xf>
    <xf numFmtId="0" fontId="35" fillId="11" borderId="5" xfId="0" applyFont="1" applyFill="1" applyBorder="1" applyAlignment="1">
      <alignment horizontal="center"/>
    </xf>
    <xf numFmtId="0" fontId="10" fillId="11" borderId="8" xfId="0" applyFont="1" applyFill="1" applyBorder="1" applyAlignment="1">
      <alignment horizontal="left" vertical="center"/>
    </xf>
    <xf numFmtId="0" fontId="37" fillId="0" borderId="11" xfId="0" applyFont="1" applyBorder="1"/>
    <xf numFmtId="0" fontId="38" fillId="0" borderId="5" xfId="0" applyFont="1" applyBorder="1"/>
    <xf numFmtId="0" fontId="31" fillId="12" borderId="5" xfId="0" applyFont="1" applyFill="1" applyBorder="1"/>
    <xf numFmtId="0" fontId="39" fillId="12" borderId="5" xfId="0" applyFont="1" applyFill="1" applyBorder="1"/>
    <xf numFmtId="0" fontId="39" fillId="11" borderId="5" xfId="0" applyFont="1" applyFill="1" applyBorder="1"/>
    <xf numFmtId="0" fontId="31" fillId="11" borderId="5" xfId="0" applyFont="1" applyFill="1" applyBorder="1"/>
    <xf numFmtId="0" fontId="1" fillId="2" borderId="0" xfId="0" applyFont="1" applyFill="1" applyBorder="1"/>
    <xf numFmtId="0" fontId="1" fillId="0" borderId="0" xfId="0" applyFont="1" applyAlignment="1">
      <alignment horizontal="left" vertical="center"/>
    </xf>
    <xf numFmtId="0" fontId="1" fillId="0" borderId="5" xfId="0" applyFont="1" applyBorder="1" applyAlignment="1">
      <alignment horizontal="left" vertical="center"/>
    </xf>
    <xf numFmtId="0" fontId="1" fillId="0" borderId="8" xfId="0" applyFont="1" applyBorder="1" applyAlignment="1">
      <alignment horizontal="left" vertical="center"/>
    </xf>
    <xf numFmtId="0" fontId="1" fillId="0" borderId="13" xfId="0" applyFont="1" applyBorder="1" applyAlignment="1">
      <alignment horizontal="left" vertical="center"/>
    </xf>
    <xf numFmtId="0" fontId="1" fillId="0" borderId="6" xfId="0" applyFont="1" applyBorder="1" applyAlignment="1">
      <alignment horizontal="left" vertical="center"/>
    </xf>
    <xf numFmtId="0" fontId="1" fillId="0" borderId="14" xfId="0" applyFont="1" applyBorder="1" applyAlignment="1">
      <alignment horizontal="left" vertical="center"/>
    </xf>
    <xf numFmtId="0" fontId="1" fillId="5" borderId="0" xfId="0" applyFont="1" applyFill="1" applyBorder="1" applyAlignment="1">
      <alignment horizontal="left" vertical="center"/>
    </xf>
    <xf numFmtId="0" fontId="1" fillId="0" borderId="15" xfId="0" applyFont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1" fillId="5" borderId="8" xfId="0" applyFont="1" applyFill="1" applyBorder="1" applyAlignment="1">
      <alignment horizontal="left" vertical="center"/>
    </xf>
    <xf numFmtId="0" fontId="1" fillId="0" borderId="5" xfId="0" applyFont="1" applyBorder="1" applyAlignment="1">
      <alignment horizontal="left" vertical="center" wrapText="1"/>
    </xf>
    <xf numFmtId="164" fontId="1" fillId="0" borderId="5" xfId="0" applyNumberFormat="1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164" fontId="1" fillId="0" borderId="5" xfId="0" applyNumberFormat="1" applyFont="1" applyBorder="1" applyAlignment="1">
      <alignment vertical="center"/>
    </xf>
    <xf numFmtId="0" fontId="1" fillId="0" borderId="5" xfId="0" applyFont="1" applyBorder="1" applyAlignment="1">
      <alignment vertical="center" wrapText="1"/>
    </xf>
    <xf numFmtId="0" fontId="1" fillId="0" borderId="6" xfId="0" applyFont="1" applyBorder="1" applyAlignment="1">
      <alignment vertical="center" wrapText="1"/>
    </xf>
    <xf numFmtId="164" fontId="1" fillId="0" borderId="5" xfId="0" applyNumberFormat="1" applyFont="1" applyBorder="1" applyAlignment="1">
      <alignment vertical="center" wrapText="1"/>
    </xf>
    <xf numFmtId="0" fontId="1" fillId="0" borderId="5" xfId="0" applyFont="1" applyBorder="1"/>
    <xf numFmtId="0" fontId="1" fillId="5" borderId="5" xfId="0" applyFont="1" applyFill="1" applyBorder="1" applyAlignment="1">
      <alignment horizontal="left" vertical="center" wrapText="1"/>
    </xf>
    <xf numFmtId="0" fontId="1" fillId="5" borderId="5" xfId="0" applyFont="1" applyFill="1" applyBorder="1" applyAlignment="1">
      <alignment vertical="center" wrapText="1"/>
    </xf>
    <xf numFmtId="0" fontId="1" fillId="16" borderId="5" xfId="0" applyFont="1" applyFill="1" applyBorder="1" applyAlignment="1">
      <alignment vertical="center"/>
    </xf>
    <xf numFmtId="0" fontId="1" fillId="16" borderId="6" xfId="0" applyFont="1" applyFill="1" applyBorder="1" applyAlignment="1">
      <alignment vertical="center"/>
    </xf>
    <xf numFmtId="0" fontId="0" fillId="16" borderId="5" xfId="0" applyFont="1" applyFill="1" applyBorder="1" applyAlignment="1"/>
    <xf numFmtId="0" fontId="0" fillId="16" borderId="5" xfId="0" applyFont="1" applyFill="1" applyBorder="1" applyAlignment="1">
      <alignment vertical="center"/>
    </xf>
    <xf numFmtId="0" fontId="35" fillId="16" borderId="5" xfId="0" applyFont="1" applyFill="1" applyBorder="1" applyAlignment="1">
      <alignment vertical="center"/>
    </xf>
    <xf numFmtId="0" fontId="0" fillId="16" borderId="5" xfId="0" applyFont="1" applyFill="1" applyBorder="1" applyAlignment="1">
      <alignment horizontal="center"/>
    </xf>
    <xf numFmtId="0" fontId="0" fillId="16" borderId="17" xfId="0" applyFont="1" applyFill="1" applyBorder="1" applyAlignment="1">
      <alignment horizontal="center"/>
    </xf>
    <xf numFmtId="0" fontId="0" fillId="16" borderId="5" xfId="0" applyFont="1" applyFill="1" applyBorder="1"/>
    <xf numFmtId="0" fontId="31" fillId="16" borderId="5" xfId="0" applyFont="1" applyFill="1" applyBorder="1"/>
    <xf numFmtId="0" fontId="35" fillId="16" borderId="6" xfId="0" applyFont="1" applyFill="1" applyBorder="1" applyAlignment="1">
      <alignment vertical="center"/>
    </xf>
    <xf numFmtId="0" fontId="0" fillId="16" borderId="1" xfId="1" applyFont="1" applyFill="1" applyBorder="1" applyAlignment="1">
      <alignment horizontal="center"/>
    </xf>
    <xf numFmtId="0" fontId="0" fillId="16" borderId="4" xfId="1" applyFont="1" applyFill="1" applyBorder="1"/>
    <xf numFmtId="0" fontId="0" fillId="16" borderId="8" xfId="0" applyFont="1" applyFill="1" applyBorder="1" applyAlignment="1"/>
    <xf numFmtId="0" fontId="35" fillId="16" borderId="5" xfId="0" applyFont="1" applyFill="1" applyBorder="1" applyAlignment="1"/>
    <xf numFmtId="0" fontId="0" fillId="16" borderId="2" xfId="1" applyFont="1" applyFill="1" applyBorder="1"/>
    <xf numFmtId="0" fontId="0" fillId="16" borderId="3" xfId="1" applyFont="1" applyFill="1" applyBorder="1"/>
    <xf numFmtId="0" fontId="1" fillId="16" borderId="5" xfId="0" applyFont="1" applyFill="1" applyBorder="1" applyAlignment="1">
      <alignment horizontal="left" vertical="center"/>
    </xf>
    <xf numFmtId="0" fontId="35" fillId="16" borderId="5" xfId="0" applyFont="1" applyFill="1" applyBorder="1" applyAlignment="1">
      <alignment horizont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/>
    <xf numFmtId="0" fontId="0" fillId="16" borderId="5" xfId="0" applyFont="1" applyFill="1" applyBorder="1" applyAlignment="1">
      <alignment vertical="center" wrapText="1"/>
    </xf>
    <xf numFmtId="0" fontId="0" fillId="16" borderId="8" xfId="0" applyFont="1" applyFill="1" applyBorder="1" applyAlignment="1">
      <alignment vertical="center"/>
    </xf>
    <xf numFmtId="0" fontId="0" fillId="16" borderId="14" xfId="0" applyFont="1" applyFill="1" applyBorder="1" applyAlignment="1">
      <alignment vertical="center"/>
    </xf>
    <xf numFmtId="0" fontId="0" fillId="16" borderId="5" xfId="0" applyFont="1" applyFill="1" applyBorder="1" applyAlignment="1">
      <alignment horizontal="center" vertical="center"/>
    </xf>
    <xf numFmtId="0" fontId="1" fillId="16" borderId="5" xfId="0" applyFont="1" applyFill="1" applyBorder="1"/>
    <xf numFmtId="0" fontId="10" fillId="16" borderId="5" xfId="0" applyFont="1" applyFill="1" applyBorder="1"/>
    <xf numFmtId="0" fontId="36" fillId="0" borderId="18" xfId="0" applyFont="1" applyBorder="1" applyAlignment="1">
      <alignment vertical="center" wrapText="1"/>
    </xf>
    <xf numFmtId="0" fontId="1" fillId="0" borderId="19" xfId="0" applyFont="1" applyBorder="1" applyAlignment="1"/>
    <xf numFmtId="0" fontId="1" fillId="0" borderId="15" xfId="0" applyFont="1" applyBorder="1" applyAlignment="1"/>
    <xf numFmtId="0" fontId="0" fillId="0" borderId="21" xfId="0" applyFont="1" applyBorder="1" applyAlignment="1">
      <alignment horizontal="left" wrapText="1"/>
    </xf>
    <xf numFmtId="0" fontId="1" fillId="0" borderId="11" xfId="0" applyFont="1" applyBorder="1" applyAlignment="1"/>
    <xf numFmtId="0" fontId="1" fillId="0" borderId="12" xfId="0" applyFont="1" applyBorder="1" applyAlignment="1"/>
    <xf numFmtId="0" fontId="0" fillId="2" borderId="18" xfId="0" applyFont="1" applyFill="1" applyBorder="1" applyAlignment="1">
      <alignment horizontal="left" vertical="center"/>
    </xf>
    <xf numFmtId="0" fontId="36" fillId="0" borderId="21" xfId="0" applyFont="1" applyBorder="1" applyAlignment="1"/>
    <xf numFmtId="0" fontId="26" fillId="13" borderId="9" xfId="0" applyFont="1" applyFill="1" applyBorder="1" applyAlignment="1">
      <alignment horizontal="center" vertical="center"/>
    </xf>
    <xf numFmtId="0" fontId="1" fillId="0" borderId="0" xfId="0" applyFont="1" applyBorder="1" applyAlignment="1"/>
    <xf numFmtId="0" fontId="1" fillId="0" borderId="20" xfId="0" applyFont="1" applyBorder="1" applyAlignment="1"/>
    <xf numFmtId="0" fontId="0" fillId="0" borderId="21" xfId="0" applyFont="1" applyBorder="1" applyAlignment="1"/>
    <xf numFmtId="0" fontId="0" fillId="0" borderId="18" xfId="0" applyFont="1" applyBorder="1" applyAlignment="1">
      <alignment vertical="center" wrapText="1"/>
    </xf>
    <xf numFmtId="0" fontId="10" fillId="16" borderId="18" xfId="0" applyFont="1" applyFill="1" applyBorder="1" applyAlignment="1">
      <alignment horizontal="left" vertical="center"/>
    </xf>
    <xf numFmtId="0" fontId="1" fillId="16" borderId="19" xfId="0" applyFont="1" applyFill="1" applyBorder="1" applyAlignment="1"/>
    <xf numFmtId="0" fontId="1" fillId="16" borderId="15" xfId="0" applyFont="1" applyFill="1" applyBorder="1" applyAlignment="1"/>
    <xf numFmtId="0" fontId="1" fillId="16" borderId="18" xfId="0" applyFont="1" applyFill="1" applyBorder="1" applyAlignment="1">
      <alignment horizontal="left" vertical="center"/>
    </xf>
    <xf numFmtId="0" fontId="9" fillId="14" borderId="9" xfId="0" applyFont="1" applyFill="1" applyBorder="1" applyAlignment="1">
      <alignment horizontal="left" vertical="center"/>
    </xf>
    <xf numFmtId="0" fontId="0" fillId="16" borderId="21" xfId="0" applyFont="1" applyFill="1" applyBorder="1" applyAlignment="1">
      <alignment horizontal="left" wrapText="1"/>
    </xf>
    <xf numFmtId="0" fontId="1" fillId="16" borderId="11" xfId="0" applyFont="1" applyFill="1" applyBorder="1" applyAlignment="1"/>
    <xf numFmtId="0" fontId="1" fillId="16" borderId="12" xfId="0" applyFont="1" applyFill="1" applyBorder="1" applyAlignment="1"/>
    <xf numFmtId="0" fontId="2" fillId="2" borderId="0" xfId="0" applyFont="1" applyFill="1" applyBorder="1" applyAlignment="1">
      <alignment horizontal="left"/>
    </xf>
    <xf numFmtId="0" fontId="19" fillId="15" borderId="18" xfId="0" applyFont="1" applyFill="1" applyBorder="1" applyAlignment="1">
      <alignment horizontal="center"/>
    </xf>
    <xf numFmtId="0" fontId="22" fillId="0" borderId="7" xfId="0" applyFont="1" applyBorder="1" applyAlignment="1">
      <alignment vertical="center"/>
    </xf>
    <xf numFmtId="0" fontId="1" fillId="0" borderId="10" xfId="0" applyFont="1" applyBorder="1" applyAlignment="1"/>
    <xf numFmtId="0" fontId="1" fillId="0" borderId="14" xfId="0" applyFont="1" applyBorder="1" applyAlignment="1"/>
    <xf numFmtId="0" fontId="26" fillId="13" borderId="7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left" vertical="center"/>
    </xf>
    <xf numFmtId="0" fontId="9" fillId="14" borderId="18" xfId="0" applyFont="1" applyFill="1" applyBorder="1" applyAlignment="1">
      <alignment horizontal="left" vertical="center"/>
    </xf>
    <xf numFmtId="0" fontId="26" fillId="0" borderId="18" xfId="0" applyFont="1" applyBorder="1" applyAlignment="1">
      <alignment horizontal="left" vertical="center"/>
    </xf>
    <xf numFmtId="0" fontId="26" fillId="0" borderId="7" xfId="0" applyFont="1" applyBorder="1" applyAlignment="1">
      <alignment horizontal="left" vertical="center"/>
    </xf>
    <xf numFmtId="0" fontId="19" fillId="15" borderId="0" xfId="0" applyFont="1" applyFill="1" applyBorder="1" applyAlignment="1">
      <alignment horizontal="center"/>
    </xf>
    <xf numFmtId="0" fontId="5" fillId="4" borderId="7" xfId="0" applyFont="1" applyFill="1" applyBorder="1" applyAlignment="1">
      <alignment horizontal="center"/>
    </xf>
    <xf numFmtId="0" fontId="20" fillId="0" borderId="7" xfId="0" applyFont="1" applyBorder="1" applyAlignment="1">
      <alignment horizontal="left" vertical="center"/>
    </xf>
    <xf numFmtId="0" fontId="29" fillId="0" borderId="7" xfId="0" applyFont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/>
    </xf>
    <xf numFmtId="0" fontId="7" fillId="3" borderId="7" xfId="0" applyFont="1" applyFill="1" applyBorder="1" applyAlignment="1">
      <alignment horizontal="center" vertical="center"/>
    </xf>
    <xf numFmtId="0" fontId="0" fillId="0" borderId="7" xfId="0" applyFont="1" applyBorder="1" applyAlignment="1">
      <alignment horizontal="left" vertical="center"/>
    </xf>
    <xf numFmtId="0" fontId="29" fillId="0" borderId="7" xfId="0" applyFont="1" applyBorder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Alignment="1"/>
    <xf numFmtId="0" fontId="25" fillId="0" borderId="7" xfId="0" applyFont="1" applyBorder="1" applyAlignment="1">
      <alignment horizontal="center" vertical="center"/>
    </xf>
    <xf numFmtId="0" fontId="0" fillId="0" borderId="7" xfId="0" applyFont="1" applyBorder="1" applyAlignment="1">
      <alignment horizontal="center" vertical="center"/>
    </xf>
  </cellXfs>
  <cellStyles count="2">
    <cellStyle name="Excel Built-in Normal 1" xfId="1" xr:uid="{00000000-0005-0000-0000-000000000000}"/>
    <cellStyle name="Normal" xfId="0" builtinId="0"/>
  </cellStyles>
  <dxfs count="119"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000000"/>
          <bgColor rgb="FF000000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  <dxf>
      <font>
        <b/>
        <color rgb="FFC00000"/>
      </font>
      <fill>
        <patternFill patternType="none"/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BFBFBF"/>
          <bgColor rgb="FFBFBFBF"/>
        </patternFill>
      </fill>
    </dxf>
    <dxf>
      <fill>
        <patternFill patternType="solid">
          <fgColor rgb="FFC6E0B4"/>
          <bgColor rgb="FFC6E0B4"/>
        </patternFill>
      </fill>
    </dxf>
    <dxf>
      <fill>
        <patternFill patternType="solid">
          <fgColor rgb="FF8497B0"/>
          <bgColor rgb="FF8497B0"/>
        </patternFill>
      </fill>
    </dxf>
    <dxf>
      <fill>
        <patternFill patternType="solid">
          <fgColor rgb="FFD6DCE4"/>
          <bgColor rgb="FFD6DCE4"/>
        </patternFill>
      </fill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workbookViewId="0">
      <selection activeCell="A19" sqref="A19:I19"/>
    </sheetView>
  </sheetViews>
  <sheetFormatPr defaultColWidth="14.42578125" defaultRowHeight="15" customHeight="1"/>
  <cols>
    <col min="1" max="1" width="26.140625" customWidth="1"/>
    <col min="2" max="2" width="27.42578125" customWidth="1"/>
    <col min="3" max="3" width="18.85546875" customWidth="1"/>
    <col min="4" max="9" width="10.7109375" customWidth="1"/>
    <col min="10" max="10" width="5.42578125" customWidth="1"/>
    <col min="11" max="26" width="10.7109375" customWidth="1"/>
  </cols>
  <sheetData>
    <row r="1" spans="1:26" ht="13.5" customHeight="1">
      <c r="A1" s="192" t="s">
        <v>0</v>
      </c>
      <c r="B1" s="171"/>
      <c r="C1" s="171"/>
      <c r="D1" s="171"/>
      <c r="E1" s="171"/>
      <c r="F1" s="171"/>
      <c r="G1" s="171"/>
      <c r="H1" s="171"/>
      <c r="I1" s="172"/>
      <c r="J1" s="1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2" spans="1:26" ht="24.75" customHeight="1">
      <c r="A2" s="3" t="s">
        <v>1</v>
      </c>
      <c r="B2" s="4" t="s">
        <v>2</v>
      </c>
      <c r="C2" s="191"/>
      <c r="D2" s="179"/>
      <c r="E2" s="179"/>
      <c r="F2" s="179"/>
      <c r="G2" s="179"/>
      <c r="H2" s="179"/>
      <c r="I2" s="179"/>
      <c r="J2" s="5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</row>
    <row r="3" spans="1:26" ht="24.75" customHeight="1">
      <c r="A3" s="6" t="s">
        <v>3</v>
      </c>
      <c r="B3" s="193" t="s">
        <v>4</v>
      </c>
      <c r="C3" s="194"/>
      <c r="D3" s="194"/>
      <c r="E3" s="194"/>
      <c r="F3" s="194"/>
      <c r="G3" s="194"/>
      <c r="H3" s="194"/>
      <c r="I3" s="195"/>
      <c r="J3" s="7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</row>
    <row r="4" spans="1:26" ht="24.75" customHeight="1">
      <c r="A4" s="6" t="s">
        <v>5</v>
      </c>
      <c r="B4" s="10" t="str">
        <f>IF(AND(B2="IAE",B3="Management et commerce international"),"GMMC18",IFERROR(VLOOKUP(B3,tab_code_dip,2,FALSE),"-"))</f>
        <v>HMARS18</v>
      </c>
      <c r="C4" s="11"/>
      <c r="D4" s="11"/>
      <c r="E4" s="11"/>
      <c r="F4" s="11"/>
      <c r="G4" s="11"/>
      <c r="H4" s="11"/>
      <c r="I4" s="11"/>
      <c r="J4" s="7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</row>
    <row r="5" spans="1:26" ht="24.75" customHeight="1">
      <c r="A5" s="3" t="s">
        <v>6</v>
      </c>
      <c r="B5" s="12" t="s">
        <v>7</v>
      </c>
      <c r="C5" s="13" t="s">
        <v>8</v>
      </c>
      <c r="D5" s="15"/>
      <c r="E5" s="15"/>
      <c r="F5" s="15"/>
      <c r="G5" s="15"/>
      <c r="H5" s="15"/>
      <c r="I5" s="15"/>
      <c r="J5" s="7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</row>
    <row r="6" spans="1:26" ht="24.75" customHeight="1">
      <c r="A6" s="3" t="s">
        <v>9</v>
      </c>
      <c r="B6" s="16" t="s">
        <v>7</v>
      </c>
      <c r="C6" s="13" t="s">
        <v>10</v>
      </c>
      <c r="D6" s="15"/>
      <c r="E6" s="15"/>
      <c r="F6" s="15"/>
      <c r="G6" s="15"/>
      <c r="H6" s="15"/>
      <c r="I6" s="15"/>
      <c r="J6" s="7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  <c r="Z6" s="100"/>
    </row>
    <row r="7" spans="1:26" ht="19.5" customHeight="1">
      <c r="A7" s="196" t="s">
        <v>11</v>
      </c>
      <c r="B7" s="194"/>
      <c r="C7" s="194"/>
      <c r="D7" s="194"/>
      <c r="E7" s="194"/>
      <c r="F7" s="194"/>
      <c r="G7" s="194"/>
      <c r="H7" s="194"/>
      <c r="I7" s="195"/>
      <c r="J7" s="101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</row>
    <row r="8" spans="1:26" ht="13.5" customHeight="1">
      <c r="A8" s="19" t="s">
        <v>12</v>
      </c>
      <c r="B8" s="20"/>
      <c r="C8" s="20"/>
      <c r="D8" s="20"/>
      <c r="E8" s="20"/>
      <c r="F8" s="20"/>
      <c r="G8" s="20"/>
      <c r="H8" s="20"/>
      <c r="I8" s="20"/>
      <c r="J8" s="101"/>
      <c r="K8" s="163"/>
      <c r="L8" s="163"/>
      <c r="M8" s="163"/>
      <c r="N8" s="163"/>
      <c r="O8" s="163"/>
      <c r="P8" s="163"/>
      <c r="Q8" s="163"/>
      <c r="R8" s="163"/>
      <c r="S8" s="163"/>
      <c r="T8" s="163"/>
      <c r="U8" s="163"/>
      <c r="V8" s="163"/>
      <c r="W8" s="163"/>
      <c r="X8" s="163"/>
      <c r="Y8" s="163"/>
      <c r="Z8" s="163"/>
    </row>
    <row r="9" spans="1:26" ht="13.5" customHeight="1">
      <c r="A9" s="198" t="s">
        <v>13</v>
      </c>
      <c r="B9" s="171"/>
      <c r="C9" s="171"/>
      <c r="D9" s="171"/>
      <c r="E9" s="171"/>
      <c r="F9" s="171"/>
      <c r="G9" s="171"/>
      <c r="H9" s="171"/>
      <c r="I9" s="172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3.5" customHeight="1">
      <c r="A10" s="197"/>
      <c r="B10" s="171"/>
      <c r="C10" s="171"/>
      <c r="D10" s="171"/>
      <c r="E10" s="171"/>
      <c r="F10" s="171"/>
      <c r="G10" s="171"/>
      <c r="H10" s="171"/>
      <c r="I10" s="172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  <c r="Z10" s="100"/>
    </row>
    <row r="11" spans="1:26" ht="13.5" customHeight="1">
      <c r="A11" s="173" t="s">
        <v>14</v>
      </c>
      <c r="B11" s="174"/>
      <c r="C11" s="174"/>
      <c r="D11" s="174"/>
      <c r="E11" s="174"/>
      <c r="F11" s="174"/>
      <c r="G11" s="174"/>
      <c r="H11" s="174"/>
      <c r="I11" s="175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3.5" customHeight="1">
      <c r="A12" s="187" t="s">
        <v>15</v>
      </c>
      <c r="B12" s="179"/>
      <c r="C12" s="179"/>
      <c r="D12" s="179"/>
      <c r="E12" s="179"/>
      <c r="F12" s="179"/>
      <c r="G12" s="179"/>
      <c r="H12" s="179"/>
      <c r="I12" s="180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83"/>
      <c r="B13" s="184"/>
      <c r="C13" s="184"/>
      <c r="D13" s="184"/>
      <c r="E13" s="184"/>
      <c r="F13" s="184"/>
      <c r="G13" s="184"/>
      <c r="H13" s="184"/>
      <c r="I13" s="185"/>
      <c r="J13" s="100"/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0"/>
    </row>
    <row r="14" spans="1:26" ht="13.5" customHeight="1">
      <c r="A14" s="186" t="s">
        <v>16</v>
      </c>
      <c r="B14" s="184"/>
      <c r="C14" s="184"/>
      <c r="D14" s="184"/>
      <c r="E14" s="184"/>
      <c r="F14" s="184"/>
      <c r="G14" s="184"/>
      <c r="H14" s="184"/>
      <c r="I14" s="185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13.5" customHeight="1">
      <c r="A15" s="187" t="s">
        <v>17</v>
      </c>
      <c r="B15" s="179"/>
      <c r="C15" s="179"/>
      <c r="D15" s="179"/>
      <c r="E15" s="179"/>
      <c r="F15" s="179"/>
      <c r="G15" s="179"/>
      <c r="H15" s="179"/>
      <c r="I15" s="18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5" customHeight="1">
      <c r="A16" s="183"/>
      <c r="B16" s="184"/>
      <c r="C16" s="184"/>
      <c r="D16" s="184"/>
      <c r="E16" s="184"/>
      <c r="F16" s="184"/>
      <c r="G16" s="184"/>
      <c r="H16" s="184"/>
      <c r="I16" s="185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</row>
    <row r="17" spans="1:26" ht="13.5" customHeight="1">
      <c r="A17" s="188" t="s">
        <v>18</v>
      </c>
      <c r="B17" s="189"/>
      <c r="C17" s="189"/>
      <c r="D17" s="189"/>
      <c r="E17" s="189"/>
      <c r="F17" s="189"/>
      <c r="G17" s="189"/>
      <c r="H17" s="189"/>
      <c r="I17" s="190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3.5" customHeight="1">
      <c r="A18" s="187" t="s">
        <v>19</v>
      </c>
      <c r="B18" s="179"/>
      <c r="C18" s="179"/>
      <c r="D18" s="179"/>
      <c r="E18" s="179"/>
      <c r="F18" s="179"/>
      <c r="G18" s="179"/>
      <c r="H18" s="179"/>
      <c r="I18" s="18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5" customHeight="1">
      <c r="A19" s="183"/>
      <c r="B19" s="184"/>
      <c r="C19" s="184"/>
      <c r="D19" s="184"/>
      <c r="E19" s="184"/>
      <c r="F19" s="184"/>
      <c r="G19" s="184"/>
      <c r="H19" s="184"/>
      <c r="I19" s="185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</row>
    <row r="20" spans="1:26" ht="13.5" customHeight="1">
      <c r="A20" s="173"/>
      <c r="B20" s="174"/>
      <c r="C20" s="174"/>
      <c r="D20" s="174"/>
      <c r="E20" s="174"/>
      <c r="F20" s="174"/>
      <c r="G20" s="174"/>
      <c r="H20" s="174"/>
      <c r="I20" s="175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1:26" ht="19.5" customHeight="1">
      <c r="A21" s="178" t="s">
        <v>20</v>
      </c>
      <c r="B21" s="179"/>
      <c r="C21" s="179"/>
      <c r="D21" s="179"/>
      <c r="E21" s="179"/>
      <c r="F21" s="179"/>
      <c r="G21" s="179"/>
      <c r="H21" s="179"/>
      <c r="I21" s="180"/>
      <c r="J21" s="101"/>
      <c r="K21" s="163"/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</row>
    <row r="22" spans="1:26" ht="13.5" customHeight="1">
      <c r="A22" s="176" t="s">
        <v>21</v>
      </c>
      <c r="B22" s="171"/>
      <c r="C22" s="171"/>
      <c r="D22" s="171"/>
      <c r="E22" s="171"/>
      <c r="F22" s="171"/>
      <c r="G22" s="171"/>
      <c r="H22" s="171"/>
      <c r="I22" s="172"/>
      <c r="J22" s="100"/>
      <c r="K22" s="100"/>
      <c r="L22" s="100"/>
      <c r="M22" s="100"/>
      <c r="N22" s="100"/>
      <c r="O22" s="100"/>
      <c r="P22" s="100"/>
      <c r="Q22" s="100"/>
      <c r="R22" s="100"/>
      <c r="S22" s="100"/>
      <c r="T22" s="100"/>
      <c r="U22" s="100"/>
      <c r="V22" s="100"/>
      <c r="W22" s="100"/>
      <c r="X22" s="100"/>
      <c r="Y22" s="100"/>
      <c r="Z22" s="100"/>
    </row>
    <row r="23" spans="1:26" ht="13.5" customHeight="1">
      <c r="A23" s="173"/>
      <c r="B23" s="174"/>
      <c r="C23" s="174"/>
      <c r="D23" s="174"/>
      <c r="E23" s="174"/>
      <c r="F23" s="174"/>
      <c r="G23" s="174"/>
      <c r="H23" s="174"/>
      <c r="I23" s="175"/>
      <c r="J23" s="101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</row>
    <row r="24" spans="1:26" ht="19.5" customHeight="1">
      <c r="A24" s="178" t="s">
        <v>22</v>
      </c>
      <c r="B24" s="179"/>
      <c r="C24" s="179"/>
      <c r="D24" s="179"/>
      <c r="E24" s="179"/>
      <c r="F24" s="179"/>
      <c r="G24" s="179"/>
      <c r="H24" s="179"/>
      <c r="I24" s="180"/>
      <c r="J24" s="101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</row>
    <row r="25" spans="1:26" ht="19.5" customHeight="1">
      <c r="A25" s="182" t="s">
        <v>23</v>
      </c>
      <c r="B25" s="171"/>
      <c r="C25" s="171"/>
      <c r="D25" s="171"/>
      <c r="E25" s="171"/>
      <c r="F25" s="171"/>
      <c r="G25" s="171"/>
      <c r="H25" s="171"/>
      <c r="I25" s="172"/>
      <c r="J25" s="101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</row>
    <row r="26" spans="1:26" ht="15" customHeight="1">
      <c r="A26" s="181" t="s">
        <v>24</v>
      </c>
      <c r="B26" s="174"/>
      <c r="C26" s="174"/>
      <c r="D26" s="174"/>
      <c r="E26" s="174"/>
      <c r="F26" s="174"/>
      <c r="G26" s="174"/>
      <c r="H26" s="174"/>
      <c r="I26" s="175"/>
      <c r="J26" s="101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</row>
    <row r="27" spans="1:26" ht="19.5" customHeight="1">
      <c r="A27" s="178" t="s">
        <v>25</v>
      </c>
      <c r="B27" s="179"/>
      <c r="C27" s="179"/>
      <c r="D27" s="179"/>
      <c r="E27" s="179"/>
      <c r="F27" s="179"/>
      <c r="G27" s="179"/>
      <c r="H27" s="179"/>
      <c r="I27" s="180"/>
      <c r="J27" s="101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</row>
    <row r="28" spans="1:26" ht="26.25" customHeight="1">
      <c r="A28" s="170" t="s">
        <v>26</v>
      </c>
      <c r="B28" s="171"/>
      <c r="C28" s="171"/>
      <c r="D28" s="171"/>
      <c r="E28" s="171"/>
      <c r="F28" s="171"/>
      <c r="G28" s="171"/>
      <c r="H28" s="171"/>
      <c r="I28" s="172"/>
      <c r="J28" s="101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</row>
    <row r="29" spans="1:26" ht="13.5" customHeight="1">
      <c r="A29" s="177" t="s">
        <v>27</v>
      </c>
      <c r="B29" s="174"/>
      <c r="C29" s="174"/>
      <c r="D29" s="174"/>
      <c r="E29" s="174"/>
      <c r="F29" s="174"/>
      <c r="G29" s="174"/>
      <c r="H29" s="174"/>
      <c r="I29" s="175"/>
      <c r="J29" s="101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</row>
    <row r="30" spans="1:26" ht="13.5" customHeight="1">
      <c r="A30" s="163"/>
      <c r="B30" s="163"/>
      <c r="C30" s="163"/>
      <c r="D30" s="163"/>
      <c r="E30" s="163"/>
      <c r="F30" s="163"/>
      <c r="G30" s="163"/>
      <c r="H30" s="163"/>
      <c r="I30" s="163"/>
      <c r="J30" s="101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</row>
    <row r="31" spans="1:26" ht="13.5" customHeight="1">
      <c r="A31" s="163"/>
      <c r="B31" s="163"/>
      <c r="C31" s="163"/>
      <c r="D31" s="163"/>
      <c r="E31" s="163"/>
      <c r="F31" s="163"/>
      <c r="G31" s="163"/>
      <c r="H31" s="163"/>
      <c r="I31" s="163"/>
      <c r="J31" s="101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</row>
    <row r="32" spans="1:26" ht="13.5" customHeight="1">
      <c r="A32" s="163"/>
      <c r="B32" s="163"/>
      <c r="C32" s="163"/>
      <c r="D32" s="163"/>
      <c r="E32" s="163"/>
      <c r="F32" s="163"/>
      <c r="G32" s="163"/>
      <c r="H32" s="163"/>
      <c r="I32" s="163"/>
      <c r="J32" s="101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</row>
    <row r="33" spans="10:10" ht="13.5" customHeight="1">
      <c r="J33" s="101"/>
    </row>
    <row r="34" spans="10:10" ht="13.5" customHeight="1">
      <c r="J34" s="101"/>
    </row>
    <row r="35" spans="10:10" ht="13.5" customHeight="1">
      <c r="J35" s="101"/>
    </row>
    <row r="36" spans="10:10" ht="13.5" customHeight="1">
      <c r="J36" s="101"/>
    </row>
    <row r="37" spans="10:10" ht="13.5" customHeight="1">
      <c r="J37" s="101"/>
    </row>
    <row r="38" spans="10:10" ht="13.5" customHeight="1">
      <c r="J38" s="101"/>
    </row>
    <row r="39" spans="10:10" ht="13.5" customHeight="1">
      <c r="J39" s="101"/>
    </row>
    <row r="40" spans="10:10" ht="13.5" customHeight="1">
      <c r="J40" s="101"/>
    </row>
    <row r="41" spans="10:10" ht="13.5" customHeight="1">
      <c r="J41" s="101"/>
    </row>
    <row r="42" spans="10:10" ht="13.5" customHeight="1">
      <c r="J42" s="101"/>
    </row>
    <row r="43" spans="10:10" ht="13.5" customHeight="1">
      <c r="J43" s="101"/>
    </row>
    <row r="44" spans="10:10" ht="13.5" customHeight="1">
      <c r="J44" s="101"/>
    </row>
    <row r="45" spans="10:10" ht="13.5" customHeight="1">
      <c r="J45" s="101"/>
    </row>
    <row r="46" spans="10:10" ht="13.5" customHeight="1">
      <c r="J46" s="101"/>
    </row>
    <row r="47" spans="10:10" ht="13.5" customHeight="1">
      <c r="J47" s="101"/>
    </row>
    <row r="48" spans="10:10" ht="13.5" customHeight="1">
      <c r="J48" s="101"/>
    </row>
    <row r="49" spans="10:10" ht="13.5" customHeight="1">
      <c r="J49" s="101"/>
    </row>
    <row r="50" spans="10:10" ht="13.5" customHeight="1">
      <c r="J50" s="101"/>
    </row>
    <row r="51" spans="10:10" ht="13.5" customHeight="1">
      <c r="J51" s="101"/>
    </row>
    <row r="52" spans="10:10" ht="13.5" customHeight="1">
      <c r="J52" s="101"/>
    </row>
    <row r="53" spans="10:10" ht="13.5" customHeight="1">
      <c r="J53" s="101"/>
    </row>
    <row r="54" spans="10:10" ht="13.5" customHeight="1">
      <c r="J54" s="101"/>
    </row>
    <row r="55" spans="10:10" ht="13.5" customHeight="1">
      <c r="J55" s="101"/>
    </row>
    <row r="56" spans="10:10" ht="13.5" customHeight="1">
      <c r="J56" s="101"/>
    </row>
    <row r="57" spans="10:10" ht="13.5" customHeight="1">
      <c r="J57" s="101"/>
    </row>
    <row r="58" spans="10:10" ht="13.5" customHeight="1">
      <c r="J58" s="101"/>
    </row>
    <row r="59" spans="10:10" ht="13.5" customHeight="1">
      <c r="J59" s="101"/>
    </row>
    <row r="60" spans="10:10" ht="13.5" customHeight="1">
      <c r="J60" s="101"/>
    </row>
    <row r="61" spans="10:10" ht="13.5" customHeight="1">
      <c r="J61" s="101"/>
    </row>
    <row r="62" spans="10:10" ht="13.5" customHeight="1">
      <c r="J62" s="101"/>
    </row>
    <row r="63" spans="10:10" ht="13.5" customHeight="1">
      <c r="J63" s="101"/>
    </row>
    <row r="64" spans="10:10" ht="13.5" customHeight="1">
      <c r="J64" s="101"/>
    </row>
    <row r="65" spans="10:10" ht="13.5" customHeight="1">
      <c r="J65" s="101"/>
    </row>
    <row r="66" spans="10:10" ht="13.5" customHeight="1">
      <c r="J66" s="101"/>
    </row>
    <row r="67" spans="10:10" ht="13.5" customHeight="1">
      <c r="J67" s="101"/>
    </row>
    <row r="68" spans="10:10" ht="13.5" customHeight="1">
      <c r="J68" s="101"/>
    </row>
    <row r="69" spans="10:10" ht="13.5" customHeight="1">
      <c r="J69" s="101"/>
    </row>
    <row r="70" spans="10:10" ht="13.5" customHeight="1">
      <c r="J70" s="101"/>
    </row>
    <row r="71" spans="10:10" ht="13.5" customHeight="1">
      <c r="J71" s="101"/>
    </row>
    <row r="72" spans="10:10" ht="13.5" customHeight="1">
      <c r="J72" s="101"/>
    </row>
    <row r="73" spans="10:10" ht="13.5" customHeight="1">
      <c r="J73" s="101"/>
    </row>
    <row r="74" spans="10:10" ht="13.5" customHeight="1">
      <c r="J74" s="101"/>
    </row>
    <row r="75" spans="10:10" ht="13.5" customHeight="1">
      <c r="J75" s="101"/>
    </row>
    <row r="76" spans="10:10" ht="13.5" customHeight="1">
      <c r="J76" s="101"/>
    </row>
    <row r="77" spans="10:10" ht="13.5" customHeight="1">
      <c r="J77" s="101"/>
    </row>
    <row r="78" spans="10:10" ht="13.5" customHeight="1">
      <c r="J78" s="101"/>
    </row>
    <row r="79" spans="10:10" ht="13.5" customHeight="1">
      <c r="J79" s="101"/>
    </row>
    <row r="80" spans="10:10" ht="13.5" customHeight="1">
      <c r="J80" s="101"/>
    </row>
    <row r="81" spans="10:10" ht="13.5" customHeight="1">
      <c r="J81" s="101"/>
    </row>
    <row r="82" spans="10:10" ht="13.5" customHeight="1">
      <c r="J82" s="101"/>
    </row>
    <row r="83" spans="10:10" ht="13.5" customHeight="1">
      <c r="J83" s="101"/>
    </row>
    <row r="84" spans="10:10" ht="13.5" customHeight="1">
      <c r="J84" s="101"/>
    </row>
    <row r="85" spans="10:10" ht="13.5" customHeight="1">
      <c r="J85" s="101"/>
    </row>
    <row r="86" spans="10:10" ht="13.5" customHeight="1">
      <c r="J86" s="101"/>
    </row>
    <row r="87" spans="10:10" ht="13.5" customHeight="1">
      <c r="J87" s="101"/>
    </row>
    <row r="88" spans="10:10" ht="13.5" customHeight="1">
      <c r="J88" s="101"/>
    </row>
    <row r="89" spans="10:10" ht="13.5" customHeight="1">
      <c r="J89" s="101"/>
    </row>
    <row r="90" spans="10:10" ht="13.5" customHeight="1">
      <c r="J90" s="101"/>
    </row>
    <row r="91" spans="10:10" ht="13.5" customHeight="1">
      <c r="J91" s="101"/>
    </row>
    <row r="92" spans="10:10" ht="13.5" customHeight="1">
      <c r="J92" s="101"/>
    </row>
    <row r="93" spans="10:10" ht="13.5" customHeight="1">
      <c r="J93" s="101"/>
    </row>
    <row r="94" spans="10:10" ht="13.5" customHeight="1">
      <c r="J94" s="101"/>
    </row>
    <row r="95" spans="10:10" ht="13.5" customHeight="1">
      <c r="J95" s="101"/>
    </row>
    <row r="96" spans="10:10" ht="13.5" customHeight="1">
      <c r="J96" s="101"/>
    </row>
    <row r="97" spans="10:10" ht="13.5" customHeight="1">
      <c r="J97" s="101"/>
    </row>
    <row r="98" spans="10:10" ht="13.5" customHeight="1">
      <c r="J98" s="101"/>
    </row>
    <row r="99" spans="10:10" ht="13.5" customHeight="1">
      <c r="J99" s="101"/>
    </row>
    <row r="100" spans="10:10" ht="13.5" customHeight="1">
      <c r="J100" s="101"/>
    </row>
    <row r="101" spans="10:10" ht="13.5" customHeight="1">
      <c r="J101" s="101"/>
    </row>
    <row r="102" spans="10:10" ht="13.5" customHeight="1">
      <c r="J102" s="101"/>
    </row>
    <row r="103" spans="10:10" ht="13.5" customHeight="1">
      <c r="J103" s="101"/>
    </row>
    <row r="104" spans="10:10" ht="13.5" customHeight="1">
      <c r="J104" s="101"/>
    </row>
    <row r="105" spans="10:10" ht="13.5" customHeight="1">
      <c r="J105" s="101"/>
    </row>
    <row r="106" spans="10:10" ht="13.5" customHeight="1">
      <c r="J106" s="101"/>
    </row>
    <row r="107" spans="10:10" ht="13.5" customHeight="1">
      <c r="J107" s="101"/>
    </row>
    <row r="108" spans="10:10" ht="13.5" customHeight="1">
      <c r="J108" s="101"/>
    </row>
    <row r="109" spans="10:10" ht="13.5" customHeight="1">
      <c r="J109" s="101"/>
    </row>
    <row r="110" spans="10:10" ht="13.5" customHeight="1">
      <c r="J110" s="101"/>
    </row>
    <row r="111" spans="10:10" ht="13.5" customHeight="1">
      <c r="J111" s="101"/>
    </row>
    <row r="112" spans="10:10" ht="13.5" customHeight="1">
      <c r="J112" s="101"/>
    </row>
    <row r="113" spans="10:10" ht="13.5" customHeight="1">
      <c r="J113" s="101"/>
    </row>
    <row r="114" spans="10:10" ht="13.5" customHeight="1">
      <c r="J114" s="101"/>
    </row>
    <row r="115" spans="10:10" ht="13.5" customHeight="1">
      <c r="J115" s="101"/>
    </row>
    <row r="116" spans="10:10" ht="13.5" customHeight="1">
      <c r="J116" s="101"/>
    </row>
    <row r="117" spans="10:10" ht="13.5" customHeight="1">
      <c r="J117" s="101"/>
    </row>
    <row r="118" spans="10:10" ht="13.5" customHeight="1">
      <c r="J118" s="101"/>
    </row>
    <row r="119" spans="10:10" ht="13.5" customHeight="1">
      <c r="J119" s="101"/>
    </row>
    <row r="120" spans="10:10" ht="13.5" customHeight="1">
      <c r="J120" s="101"/>
    </row>
    <row r="121" spans="10:10" ht="13.5" customHeight="1">
      <c r="J121" s="101"/>
    </row>
    <row r="122" spans="10:10" ht="13.5" customHeight="1">
      <c r="J122" s="101"/>
    </row>
    <row r="123" spans="10:10" ht="13.5" customHeight="1">
      <c r="J123" s="101"/>
    </row>
    <row r="124" spans="10:10" ht="13.5" customHeight="1">
      <c r="J124" s="101"/>
    </row>
    <row r="125" spans="10:10" ht="13.5" customHeight="1">
      <c r="J125" s="101"/>
    </row>
    <row r="126" spans="10:10" ht="13.5" customHeight="1">
      <c r="J126" s="101"/>
    </row>
    <row r="127" spans="10:10" ht="13.5" customHeight="1">
      <c r="J127" s="101"/>
    </row>
    <row r="128" spans="10:10" ht="13.5" customHeight="1">
      <c r="J128" s="101"/>
    </row>
    <row r="129" spans="10:10" ht="13.5" customHeight="1">
      <c r="J129" s="101"/>
    </row>
    <row r="130" spans="10:10" ht="13.5" customHeight="1">
      <c r="J130" s="101"/>
    </row>
    <row r="131" spans="10:10" ht="13.5" customHeight="1">
      <c r="J131" s="101"/>
    </row>
    <row r="132" spans="10:10" ht="13.5" customHeight="1">
      <c r="J132" s="101"/>
    </row>
    <row r="133" spans="10:10" ht="13.5" customHeight="1">
      <c r="J133" s="101"/>
    </row>
    <row r="134" spans="10:10" ht="13.5" customHeight="1">
      <c r="J134" s="101"/>
    </row>
    <row r="135" spans="10:10" ht="13.5" customHeight="1">
      <c r="J135" s="101"/>
    </row>
    <row r="136" spans="10:10" ht="13.5" customHeight="1">
      <c r="J136" s="101"/>
    </row>
    <row r="137" spans="10:10" ht="13.5" customHeight="1">
      <c r="J137" s="101"/>
    </row>
    <row r="138" spans="10:10" ht="13.5" customHeight="1">
      <c r="J138" s="101"/>
    </row>
    <row r="139" spans="10:10" ht="13.5" customHeight="1">
      <c r="J139" s="101"/>
    </row>
    <row r="140" spans="10:10" ht="13.5" customHeight="1">
      <c r="J140" s="101"/>
    </row>
    <row r="141" spans="10:10" ht="13.5" customHeight="1">
      <c r="J141" s="101"/>
    </row>
    <row r="142" spans="10:10" ht="13.5" customHeight="1">
      <c r="J142" s="101"/>
    </row>
    <row r="143" spans="10:10" ht="13.5" customHeight="1">
      <c r="J143" s="101"/>
    </row>
    <row r="144" spans="10:10" ht="13.5" customHeight="1">
      <c r="J144" s="101"/>
    </row>
    <row r="145" spans="10:10" ht="13.5" customHeight="1">
      <c r="J145" s="101"/>
    </row>
    <row r="146" spans="10:10" ht="13.5" customHeight="1">
      <c r="J146" s="101"/>
    </row>
    <row r="147" spans="10:10" ht="13.5" customHeight="1">
      <c r="J147" s="101"/>
    </row>
    <row r="148" spans="10:10" ht="13.5" customHeight="1">
      <c r="J148" s="101"/>
    </row>
    <row r="149" spans="10:10" ht="13.5" customHeight="1">
      <c r="J149" s="101"/>
    </row>
    <row r="150" spans="10:10" ht="13.5" customHeight="1">
      <c r="J150" s="101"/>
    </row>
    <row r="151" spans="10:10" ht="13.5" customHeight="1">
      <c r="J151" s="101"/>
    </row>
    <row r="152" spans="10:10" ht="13.5" customHeight="1">
      <c r="J152" s="101"/>
    </row>
    <row r="153" spans="10:10" ht="13.5" customHeight="1">
      <c r="J153" s="101"/>
    </row>
    <row r="154" spans="10:10" ht="13.5" customHeight="1">
      <c r="J154" s="101"/>
    </row>
    <row r="155" spans="10:10" ht="13.5" customHeight="1">
      <c r="J155" s="101"/>
    </row>
    <row r="156" spans="10:10" ht="13.5" customHeight="1">
      <c r="J156" s="101"/>
    </row>
    <row r="157" spans="10:10" ht="13.5" customHeight="1">
      <c r="J157" s="101"/>
    </row>
    <row r="158" spans="10:10" ht="13.5" customHeight="1">
      <c r="J158" s="101"/>
    </row>
    <row r="159" spans="10:10" ht="13.5" customHeight="1">
      <c r="J159" s="101"/>
    </row>
    <row r="160" spans="10:10" ht="13.5" customHeight="1">
      <c r="J160" s="101"/>
    </row>
    <row r="161" spans="10:10" ht="13.5" customHeight="1">
      <c r="J161" s="101"/>
    </row>
    <row r="162" spans="10:10" ht="13.5" customHeight="1">
      <c r="J162" s="101"/>
    </row>
    <row r="163" spans="10:10" ht="13.5" customHeight="1">
      <c r="J163" s="101"/>
    </row>
    <row r="164" spans="10:10" ht="13.5" customHeight="1">
      <c r="J164" s="101"/>
    </row>
    <row r="165" spans="10:10" ht="13.5" customHeight="1">
      <c r="J165" s="101"/>
    </row>
    <row r="166" spans="10:10" ht="13.5" customHeight="1">
      <c r="J166" s="101"/>
    </row>
    <row r="167" spans="10:10" ht="13.5" customHeight="1">
      <c r="J167" s="101"/>
    </row>
    <row r="168" spans="10:10" ht="13.5" customHeight="1">
      <c r="J168" s="101"/>
    </row>
    <row r="169" spans="10:10" ht="13.5" customHeight="1">
      <c r="J169" s="101"/>
    </row>
    <row r="170" spans="10:10" ht="13.5" customHeight="1">
      <c r="J170" s="101"/>
    </row>
    <row r="171" spans="10:10" ht="13.5" customHeight="1">
      <c r="J171" s="101"/>
    </row>
    <row r="172" spans="10:10" ht="13.5" customHeight="1">
      <c r="J172" s="101"/>
    </row>
    <row r="173" spans="10:10" ht="13.5" customHeight="1">
      <c r="J173" s="101"/>
    </row>
    <row r="174" spans="10:10" ht="13.5" customHeight="1">
      <c r="J174" s="101"/>
    </row>
    <row r="175" spans="10:10" ht="13.5" customHeight="1">
      <c r="J175" s="101"/>
    </row>
    <row r="176" spans="10:10" ht="13.5" customHeight="1">
      <c r="J176" s="101"/>
    </row>
    <row r="177" spans="10:10" ht="13.5" customHeight="1">
      <c r="J177" s="101"/>
    </row>
    <row r="178" spans="10:10" ht="13.5" customHeight="1">
      <c r="J178" s="101"/>
    </row>
    <row r="179" spans="10:10" ht="13.5" customHeight="1">
      <c r="J179" s="101"/>
    </row>
    <row r="180" spans="10:10" ht="13.5" customHeight="1">
      <c r="J180" s="101"/>
    </row>
    <row r="181" spans="10:10" ht="13.5" customHeight="1">
      <c r="J181" s="101"/>
    </row>
    <row r="182" spans="10:10" ht="13.5" customHeight="1">
      <c r="J182" s="101"/>
    </row>
    <row r="183" spans="10:10" ht="13.5" customHeight="1">
      <c r="J183" s="101"/>
    </row>
    <row r="184" spans="10:10" ht="13.5" customHeight="1">
      <c r="J184" s="101"/>
    </row>
    <row r="185" spans="10:10" ht="13.5" customHeight="1">
      <c r="J185" s="101"/>
    </row>
    <row r="186" spans="10:10" ht="13.5" customHeight="1">
      <c r="J186" s="101"/>
    </row>
    <row r="187" spans="10:10" ht="13.5" customHeight="1">
      <c r="J187" s="101"/>
    </row>
    <row r="188" spans="10:10" ht="13.5" customHeight="1">
      <c r="J188" s="101"/>
    </row>
    <row r="189" spans="10:10" ht="13.5" customHeight="1">
      <c r="J189" s="101"/>
    </row>
    <row r="190" spans="10:10" ht="13.5" customHeight="1">
      <c r="J190" s="101"/>
    </row>
    <row r="191" spans="10:10" ht="13.5" customHeight="1">
      <c r="J191" s="101"/>
    </row>
    <row r="192" spans="10:10" ht="13.5" customHeight="1">
      <c r="J192" s="101"/>
    </row>
    <row r="193" spans="10:10" ht="13.5" customHeight="1">
      <c r="J193" s="101"/>
    </row>
    <row r="194" spans="10:10" ht="13.5" customHeight="1">
      <c r="J194" s="101"/>
    </row>
    <row r="195" spans="10:10" ht="13.5" customHeight="1">
      <c r="J195" s="101"/>
    </row>
    <row r="196" spans="10:10" ht="13.5" customHeight="1">
      <c r="J196" s="101"/>
    </row>
    <row r="197" spans="10:10" ht="13.5" customHeight="1">
      <c r="J197" s="101"/>
    </row>
    <row r="198" spans="10:10" ht="13.5" customHeight="1">
      <c r="J198" s="101"/>
    </row>
    <row r="199" spans="10:10" ht="13.5" customHeight="1">
      <c r="J199" s="101"/>
    </row>
    <row r="200" spans="10:10" ht="13.5" customHeight="1">
      <c r="J200" s="101"/>
    </row>
    <row r="201" spans="10:10" ht="13.5" customHeight="1">
      <c r="J201" s="101"/>
    </row>
    <row r="202" spans="10:10" ht="13.5" customHeight="1">
      <c r="J202" s="101"/>
    </row>
    <row r="203" spans="10:10" ht="13.5" customHeight="1">
      <c r="J203" s="101"/>
    </row>
    <row r="204" spans="10:10" ht="13.5" customHeight="1">
      <c r="J204" s="101"/>
    </row>
    <row r="205" spans="10:10" ht="13.5" customHeight="1">
      <c r="J205" s="101"/>
    </row>
    <row r="206" spans="10:10" ht="13.5" customHeight="1">
      <c r="J206" s="101"/>
    </row>
    <row r="207" spans="10:10" ht="13.5" customHeight="1">
      <c r="J207" s="101"/>
    </row>
    <row r="208" spans="10:10" ht="13.5" customHeight="1">
      <c r="J208" s="101"/>
    </row>
    <row r="209" spans="10:10" ht="13.5" customHeight="1">
      <c r="J209" s="101"/>
    </row>
    <row r="210" spans="10:10" ht="13.5" customHeight="1">
      <c r="J210" s="101"/>
    </row>
    <row r="211" spans="10:10" ht="13.5" customHeight="1">
      <c r="J211" s="101"/>
    </row>
    <row r="212" spans="10:10" ht="13.5" customHeight="1">
      <c r="J212" s="101"/>
    </row>
    <row r="213" spans="10:10" ht="13.5" customHeight="1">
      <c r="J213" s="101"/>
    </row>
    <row r="214" spans="10:10" ht="13.5" customHeight="1">
      <c r="J214" s="101"/>
    </row>
    <row r="215" spans="10:10" ht="13.5" customHeight="1">
      <c r="J215" s="101"/>
    </row>
    <row r="216" spans="10:10" ht="13.5" customHeight="1">
      <c r="J216" s="101"/>
    </row>
    <row r="217" spans="10:10" ht="13.5" customHeight="1">
      <c r="J217" s="101"/>
    </row>
    <row r="218" spans="10:10" ht="13.5" customHeight="1">
      <c r="J218" s="101"/>
    </row>
    <row r="219" spans="10:10" ht="13.5" customHeight="1">
      <c r="J219" s="101"/>
    </row>
    <row r="220" spans="10:10" ht="13.5" customHeight="1">
      <c r="J220" s="101"/>
    </row>
    <row r="221" spans="10:10" ht="13.5" customHeight="1">
      <c r="J221" s="101"/>
    </row>
    <row r="222" spans="10:10" ht="13.5" customHeight="1">
      <c r="J222" s="101"/>
    </row>
    <row r="223" spans="10:10" ht="13.5" customHeight="1">
      <c r="J223" s="101"/>
    </row>
    <row r="224" spans="10:10" ht="13.5" customHeight="1">
      <c r="J224" s="101"/>
    </row>
    <row r="225" spans="10:10" ht="13.5" customHeight="1">
      <c r="J225" s="101"/>
    </row>
    <row r="226" spans="10:10" ht="13.5" customHeight="1">
      <c r="J226" s="101"/>
    </row>
    <row r="227" spans="10:10" ht="13.5" customHeight="1">
      <c r="J227" s="101"/>
    </row>
    <row r="228" spans="10:10" ht="13.5" customHeight="1">
      <c r="J228" s="101"/>
    </row>
    <row r="229" spans="10:10" ht="13.5" customHeight="1">
      <c r="J229" s="101"/>
    </row>
    <row r="230" spans="10:10" ht="13.5" customHeight="1">
      <c r="J230" s="101"/>
    </row>
    <row r="231" spans="10:10" ht="13.5" customHeight="1">
      <c r="J231" s="101"/>
    </row>
    <row r="232" spans="10:10" ht="13.5" customHeight="1">
      <c r="J232" s="101"/>
    </row>
    <row r="233" spans="10:10" ht="13.5" customHeight="1">
      <c r="J233" s="101"/>
    </row>
    <row r="234" spans="10:10" ht="13.5" customHeight="1">
      <c r="J234" s="101"/>
    </row>
    <row r="235" spans="10:10" ht="13.5" customHeight="1">
      <c r="J235" s="101"/>
    </row>
    <row r="236" spans="10:10" ht="13.5" customHeight="1">
      <c r="J236" s="101"/>
    </row>
    <row r="237" spans="10:10" ht="13.5" customHeight="1">
      <c r="J237" s="101"/>
    </row>
    <row r="238" spans="10:10" ht="13.5" customHeight="1">
      <c r="J238" s="101"/>
    </row>
    <row r="239" spans="10:10" ht="13.5" customHeight="1">
      <c r="J239" s="101"/>
    </row>
    <row r="240" spans="10:10" ht="13.5" customHeight="1">
      <c r="J240" s="101"/>
    </row>
    <row r="241" spans="10:10" ht="13.5" customHeight="1">
      <c r="J241" s="101"/>
    </row>
    <row r="242" spans="10:10" ht="13.5" customHeight="1">
      <c r="J242" s="101"/>
    </row>
    <row r="243" spans="10:10" ht="13.5" customHeight="1">
      <c r="J243" s="101"/>
    </row>
    <row r="244" spans="10:10" ht="13.5" customHeight="1">
      <c r="J244" s="101"/>
    </row>
    <row r="245" spans="10:10" ht="13.5" customHeight="1">
      <c r="J245" s="101"/>
    </row>
    <row r="246" spans="10:10" ht="13.5" customHeight="1">
      <c r="J246" s="101"/>
    </row>
    <row r="247" spans="10:10" ht="13.5" customHeight="1">
      <c r="J247" s="101"/>
    </row>
    <row r="248" spans="10:10" ht="13.5" customHeight="1">
      <c r="J248" s="101"/>
    </row>
    <row r="249" spans="10:10" ht="13.5" customHeight="1">
      <c r="J249" s="101"/>
    </row>
    <row r="250" spans="10:10" ht="13.5" customHeight="1">
      <c r="J250" s="101"/>
    </row>
    <row r="251" spans="10:10" ht="13.5" customHeight="1">
      <c r="J251" s="101"/>
    </row>
    <row r="252" spans="10:10" ht="13.5" customHeight="1">
      <c r="J252" s="101"/>
    </row>
    <row r="253" spans="10:10" ht="13.5" customHeight="1">
      <c r="J253" s="101"/>
    </row>
    <row r="254" spans="10:10" ht="13.5" customHeight="1">
      <c r="J254" s="101"/>
    </row>
    <row r="255" spans="10:10" ht="13.5" customHeight="1">
      <c r="J255" s="101"/>
    </row>
    <row r="256" spans="10:10" ht="13.5" customHeight="1">
      <c r="J256" s="101"/>
    </row>
    <row r="257" spans="10:10" ht="13.5" customHeight="1">
      <c r="J257" s="101"/>
    </row>
    <row r="258" spans="10:10" ht="13.5" customHeight="1">
      <c r="J258" s="101"/>
    </row>
    <row r="259" spans="10:10" ht="13.5" customHeight="1">
      <c r="J259" s="101"/>
    </row>
    <row r="260" spans="10:10" ht="13.5" customHeight="1">
      <c r="J260" s="101"/>
    </row>
    <row r="261" spans="10:10" ht="13.5" customHeight="1">
      <c r="J261" s="101"/>
    </row>
    <row r="262" spans="10:10" ht="13.5" customHeight="1">
      <c r="J262" s="101"/>
    </row>
    <row r="263" spans="10:10" ht="13.5" customHeight="1">
      <c r="J263" s="101"/>
    </row>
    <row r="264" spans="10:10" ht="13.5" customHeight="1">
      <c r="J264" s="101"/>
    </row>
    <row r="265" spans="10:10" ht="13.5" customHeight="1">
      <c r="J265" s="101"/>
    </row>
    <row r="266" spans="10:10" ht="13.5" customHeight="1">
      <c r="J266" s="101"/>
    </row>
    <row r="267" spans="10:10" ht="13.5" customHeight="1">
      <c r="J267" s="101"/>
    </row>
    <row r="268" spans="10:10" ht="13.5" customHeight="1">
      <c r="J268" s="101"/>
    </row>
    <row r="269" spans="10:10" ht="13.5" customHeight="1">
      <c r="J269" s="101"/>
    </row>
    <row r="270" spans="10:10" ht="13.5" customHeight="1">
      <c r="J270" s="101"/>
    </row>
    <row r="271" spans="10:10" ht="13.5" customHeight="1">
      <c r="J271" s="101"/>
    </row>
    <row r="272" spans="10:10" ht="13.5" customHeight="1">
      <c r="J272" s="101"/>
    </row>
    <row r="273" spans="10:10" ht="13.5" customHeight="1">
      <c r="J273" s="101"/>
    </row>
    <row r="274" spans="10:10" ht="13.5" customHeight="1">
      <c r="J274" s="101"/>
    </row>
    <row r="275" spans="10:10" ht="13.5" customHeight="1">
      <c r="J275" s="101"/>
    </row>
    <row r="276" spans="10:10" ht="13.5" customHeight="1">
      <c r="J276" s="101"/>
    </row>
    <row r="277" spans="10:10" ht="13.5" customHeight="1">
      <c r="J277" s="101"/>
    </row>
    <row r="278" spans="10:10" ht="13.5" customHeight="1">
      <c r="J278" s="101"/>
    </row>
    <row r="279" spans="10:10" ht="13.5" customHeight="1">
      <c r="J279" s="101"/>
    </row>
    <row r="280" spans="10:10" ht="13.5" customHeight="1">
      <c r="J280" s="101"/>
    </row>
    <row r="281" spans="10:10" ht="13.5" customHeight="1">
      <c r="J281" s="101"/>
    </row>
    <row r="282" spans="10:10" ht="13.5" customHeight="1">
      <c r="J282" s="101"/>
    </row>
    <row r="283" spans="10:10" ht="13.5" customHeight="1">
      <c r="J283" s="101"/>
    </row>
    <row r="284" spans="10:10" ht="13.5" customHeight="1">
      <c r="J284" s="101"/>
    </row>
    <row r="285" spans="10:10" ht="13.5" customHeight="1">
      <c r="J285" s="101"/>
    </row>
    <row r="286" spans="10:10" ht="13.5" customHeight="1">
      <c r="J286" s="101"/>
    </row>
    <row r="287" spans="10:10" ht="13.5" customHeight="1">
      <c r="J287" s="101"/>
    </row>
    <row r="288" spans="10:10" ht="13.5" customHeight="1">
      <c r="J288" s="101"/>
    </row>
    <row r="289" spans="10:10" ht="13.5" customHeight="1">
      <c r="J289" s="101"/>
    </row>
    <row r="290" spans="10:10" ht="13.5" customHeight="1">
      <c r="J290" s="101"/>
    </row>
    <row r="291" spans="10:10" ht="13.5" customHeight="1">
      <c r="J291" s="101"/>
    </row>
    <row r="292" spans="10:10" ht="13.5" customHeight="1">
      <c r="J292" s="101"/>
    </row>
    <row r="293" spans="10:10" ht="13.5" customHeight="1">
      <c r="J293" s="101"/>
    </row>
    <row r="294" spans="10:10" ht="13.5" customHeight="1">
      <c r="J294" s="101"/>
    </row>
    <row r="295" spans="10:10" ht="13.5" customHeight="1">
      <c r="J295" s="101"/>
    </row>
    <row r="296" spans="10:10" ht="13.5" customHeight="1">
      <c r="J296" s="101"/>
    </row>
    <row r="297" spans="10:10" ht="13.5" customHeight="1">
      <c r="J297" s="101"/>
    </row>
    <row r="298" spans="10:10" ht="13.5" customHeight="1">
      <c r="J298" s="101"/>
    </row>
    <row r="299" spans="10:10" ht="13.5" customHeight="1">
      <c r="J299" s="101"/>
    </row>
    <row r="300" spans="10:10" ht="13.5" customHeight="1">
      <c r="J300" s="101"/>
    </row>
    <row r="301" spans="10:10" ht="13.5" customHeight="1">
      <c r="J301" s="101"/>
    </row>
    <row r="302" spans="10:10" ht="13.5" customHeight="1">
      <c r="J302" s="101"/>
    </row>
    <row r="303" spans="10:10" ht="13.5" customHeight="1">
      <c r="J303" s="101"/>
    </row>
    <row r="304" spans="10:10" ht="13.5" customHeight="1">
      <c r="J304" s="101"/>
    </row>
    <row r="305" spans="10:10" ht="13.5" customHeight="1">
      <c r="J305" s="101"/>
    </row>
    <row r="306" spans="10:10" ht="13.5" customHeight="1">
      <c r="J306" s="101"/>
    </row>
    <row r="307" spans="10:10" ht="13.5" customHeight="1">
      <c r="J307" s="101"/>
    </row>
    <row r="308" spans="10:10" ht="13.5" customHeight="1">
      <c r="J308" s="101"/>
    </row>
    <row r="309" spans="10:10" ht="13.5" customHeight="1">
      <c r="J309" s="101"/>
    </row>
    <row r="310" spans="10:10" ht="13.5" customHeight="1">
      <c r="J310" s="101"/>
    </row>
    <row r="311" spans="10:10" ht="13.5" customHeight="1">
      <c r="J311" s="101"/>
    </row>
    <row r="312" spans="10:10" ht="13.5" customHeight="1">
      <c r="J312" s="101"/>
    </row>
    <row r="313" spans="10:10" ht="13.5" customHeight="1">
      <c r="J313" s="101"/>
    </row>
    <row r="314" spans="10:10" ht="13.5" customHeight="1">
      <c r="J314" s="101"/>
    </row>
    <row r="315" spans="10:10" ht="13.5" customHeight="1">
      <c r="J315" s="101"/>
    </row>
    <row r="316" spans="10:10" ht="13.5" customHeight="1">
      <c r="J316" s="101"/>
    </row>
    <row r="317" spans="10:10" ht="13.5" customHeight="1">
      <c r="J317" s="101"/>
    </row>
    <row r="318" spans="10:10" ht="13.5" customHeight="1">
      <c r="J318" s="101"/>
    </row>
    <row r="319" spans="10:10" ht="13.5" customHeight="1">
      <c r="J319" s="101"/>
    </row>
    <row r="320" spans="10:10" ht="13.5" customHeight="1">
      <c r="J320" s="101"/>
    </row>
    <row r="321" spans="10:10" ht="13.5" customHeight="1">
      <c r="J321" s="101"/>
    </row>
    <row r="322" spans="10:10" ht="13.5" customHeight="1">
      <c r="J322" s="101"/>
    </row>
    <row r="323" spans="10:10" ht="13.5" customHeight="1">
      <c r="J323" s="101"/>
    </row>
    <row r="324" spans="10:10" ht="13.5" customHeight="1">
      <c r="J324" s="101"/>
    </row>
    <row r="325" spans="10:10" ht="13.5" customHeight="1">
      <c r="J325" s="101"/>
    </row>
    <row r="326" spans="10:10" ht="13.5" customHeight="1">
      <c r="J326" s="101"/>
    </row>
    <row r="327" spans="10:10" ht="13.5" customHeight="1">
      <c r="J327" s="101"/>
    </row>
    <row r="328" spans="10:10" ht="13.5" customHeight="1">
      <c r="J328" s="101"/>
    </row>
    <row r="329" spans="10:10" ht="13.5" customHeight="1">
      <c r="J329" s="101"/>
    </row>
    <row r="330" spans="10:10" ht="13.5" customHeight="1">
      <c r="J330" s="101"/>
    </row>
    <row r="331" spans="10:10" ht="13.5" customHeight="1">
      <c r="J331" s="101"/>
    </row>
    <row r="332" spans="10:10" ht="13.5" customHeight="1">
      <c r="J332" s="101"/>
    </row>
    <row r="333" spans="10:10" ht="13.5" customHeight="1">
      <c r="J333" s="101"/>
    </row>
    <row r="334" spans="10:10" ht="13.5" customHeight="1">
      <c r="J334" s="101"/>
    </row>
    <row r="335" spans="10:10" ht="13.5" customHeight="1">
      <c r="J335" s="101"/>
    </row>
    <row r="336" spans="10:10" ht="13.5" customHeight="1">
      <c r="J336" s="101"/>
    </row>
    <row r="337" spans="10:10" ht="13.5" customHeight="1">
      <c r="J337" s="101"/>
    </row>
    <row r="338" spans="10:10" ht="13.5" customHeight="1">
      <c r="J338" s="101"/>
    </row>
    <row r="339" spans="10:10" ht="13.5" customHeight="1">
      <c r="J339" s="101"/>
    </row>
    <row r="340" spans="10:10" ht="13.5" customHeight="1">
      <c r="J340" s="101"/>
    </row>
    <row r="341" spans="10:10" ht="13.5" customHeight="1">
      <c r="J341" s="101"/>
    </row>
    <row r="342" spans="10:10" ht="13.5" customHeight="1">
      <c r="J342" s="101"/>
    </row>
    <row r="343" spans="10:10" ht="13.5" customHeight="1">
      <c r="J343" s="101"/>
    </row>
    <row r="344" spans="10:10" ht="13.5" customHeight="1">
      <c r="J344" s="101"/>
    </row>
    <row r="345" spans="10:10" ht="13.5" customHeight="1">
      <c r="J345" s="101"/>
    </row>
    <row r="346" spans="10:10" ht="13.5" customHeight="1">
      <c r="J346" s="101"/>
    </row>
    <row r="347" spans="10:10" ht="13.5" customHeight="1">
      <c r="J347" s="101"/>
    </row>
    <row r="348" spans="10:10" ht="13.5" customHeight="1">
      <c r="J348" s="101"/>
    </row>
    <row r="349" spans="10:10" ht="13.5" customHeight="1">
      <c r="J349" s="101"/>
    </row>
    <row r="350" spans="10:10" ht="13.5" customHeight="1">
      <c r="J350" s="101"/>
    </row>
    <row r="351" spans="10:10" ht="13.5" customHeight="1">
      <c r="J351" s="101"/>
    </row>
    <row r="352" spans="10:10" ht="13.5" customHeight="1">
      <c r="J352" s="101"/>
    </row>
    <row r="353" spans="10:10" ht="13.5" customHeight="1">
      <c r="J353" s="101"/>
    </row>
    <row r="354" spans="10:10" ht="13.5" customHeight="1">
      <c r="J354" s="101"/>
    </row>
    <row r="355" spans="10:10" ht="13.5" customHeight="1">
      <c r="J355" s="101"/>
    </row>
    <row r="356" spans="10:10" ht="13.5" customHeight="1">
      <c r="J356" s="101"/>
    </row>
    <row r="357" spans="10:10" ht="13.5" customHeight="1">
      <c r="J357" s="101"/>
    </row>
    <row r="358" spans="10:10" ht="13.5" customHeight="1">
      <c r="J358" s="101"/>
    </row>
    <row r="359" spans="10:10" ht="13.5" customHeight="1">
      <c r="J359" s="101"/>
    </row>
    <row r="360" spans="10:10" ht="13.5" customHeight="1">
      <c r="J360" s="101"/>
    </row>
    <row r="361" spans="10:10" ht="13.5" customHeight="1">
      <c r="J361" s="101"/>
    </row>
    <row r="362" spans="10:10" ht="13.5" customHeight="1">
      <c r="J362" s="101"/>
    </row>
    <row r="363" spans="10:10" ht="13.5" customHeight="1">
      <c r="J363" s="101"/>
    </row>
    <row r="364" spans="10:10" ht="13.5" customHeight="1">
      <c r="J364" s="101"/>
    </row>
    <row r="365" spans="10:10" ht="13.5" customHeight="1">
      <c r="J365" s="101"/>
    </row>
    <row r="366" spans="10:10" ht="13.5" customHeight="1">
      <c r="J366" s="101"/>
    </row>
    <row r="367" spans="10:10" ht="13.5" customHeight="1">
      <c r="J367" s="101"/>
    </row>
    <row r="368" spans="10:10" ht="13.5" customHeight="1">
      <c r="J368" s="101"/>
    </row>
    <row r="369" spans="10:10" ht="13.5" customHeight="1">
      <c r="J369" s="101"/>
    </row>
    <row r="370" spans="10:10" ht="13.5" customHeight="1">
      <c r="J370" s="101"/>
    </row>
    <row r="371" spans="10:10" ht="13.5" customHeight="1">
      <c r="J371" s="101"/>
    </row>
    <row r="372" spans="10:10" ht="13.5" customHeight="1">
      <c r="J372" s="101"/>
    </row>
    <row r="373" spans="10:10" ht="13.5" customHeight="1">
      <c r="J373" s="101"/>
    </row>
    <row r="374" spans="10:10" ht="13.5" customHeight="1">
      <c r="J374" s="101"/>
    </row>
    <row r="375" spans="10:10" ht="13.5" customHeight="1">
      <c r="J375" s="101"/>
    </row>
    <row r="376" spans="10:10" ht="13.5" customHeight="1">
      <c r="J376" s="101"/>
    </row>
    <row r="377" spans="10:10" ht="13.5" customHeight="1">
      <c r="J377" s="101"/>
    </row>
    <row r="378" spans="10:10" ht="13.5" customHeight="1">
      <c r="J378" s="101"/>
    </row>
    <row r="379" spans="10:10" ht="13.5" customHeight="1">
      <c r="J379" s="101"/>
    </row>
    <row r="380" spans="10:10" ht="13.5" customHeight="1">
      <c r="J380" s="101"/>
    </row>
    <row r="381" spans="10:10" ht="13.5" customHeight="1">
      <c r="J381" s="101"/>
    </row>
    <row r="382" spans="10:10" ht="13.5" customHeight="1">
      <c r="J382" s="101"/>
    </row>
    <row r="383" spans="10:10" ht="13.5" customHeight="1">
      <c r="J383" s="101"/>
    </row>
    <row r="384" spans="10:10" ht="13.5" customHeight="1">
      <c r="J384" s="101"/>
    </row>
    <row r="385" spans="10:10" ht="13.5" customHeight="1">
      <c r="J385" s="101"/>
    </row>
    <row r="386" spans="10:10" ht="13.5" customHeight="1">
      <c r="J386" s="101"/>
    </row>
    <row r="387" spans="10:10" ht="13.5" customHeight="1">
      <c r="J387" s="101"/>
    </row>
    <row r="388" spans="10:10" ht="13.5" customHeight="1">
      <c r="J388" s="101"/>
    </row>
    <row r="389" spans="10:10" ht="13.5" customHeight="1">
      <c r="J389" s="101"/>
    </row>
    <row r="390" spans="10:10" ht="13.5" customHeight="1">
      <c r="J390" s="101"/>
    </row>
    <row r="391" spans="10:10" ht="13.5" customHeight="1">
      <c r="J391" s="101"/>
    </row>
    <row r="392" spans="10:10" ht="13.5" customHeight="1">
      <c r="J392" s="101"/>
    </row>
    <row r="393" spans="10:10" ht="13.5" customHeight="1">
      <c r="J393" s="101"/>
    </row>
    <row r="394" spans="10:10" ht="13.5" customHeight="1">
      <c r="J394" s="101"/>
    </row>
    <row r="395" spans="10:10" ht="13.5" customHeight="1">
      <c r="J395" s="101"/>
    </row>
    <row r="396" spans="10:10" ht="13.5" customHeight="1">
      <c r="J396" s="101"/>
    </row>
    <row r="397" spans="10:10" ht="13.5" customHeight="1">
      <c r="J397" s="101"/>
    </row>
    <row r="398" spans="10:10" ht="13.5" customHeight="1">
      <c r="J398" s="101"/>
    </row>
    <row r="399" spans="10:10" ht="13.5" customHeight="1">
      <c r="J399" s="101"/>
    </row>
    <row r="400" spans="10:10" ht="13.5" customHeight="1">
      <c r="J400" s="101"/>
    </row>
    <row r="401" spans="10:10" ht="13.5" customHeight="1">
      <c r="J401" s="101"/>
    </row>
    <row r="402" spans="10:10" ht="13.5" customHeight="1">
      <c r="J402" s="101"/>
    </row>
    <row r="403" spans="10:10" ht="13.5" customHeight="1">
      <c r="J403" s="101"/>
    </row>
    <row r="404" spans="10:10" ht="13.5" customHeight="1">
      <c r="J404" s="101"/>
    </row>
    <row r="405" spans="10:10" ht="13.5" customHeight="1">
      <c r="J405" s="101"/>
    </row>
    <row r="406" spans="10:10" ht="13.5" customHeight="1">
      <c r="J406" s="101"/>
    </row>
    <row r="407" spans="10:10" ht="13.5" customHeight="1">
      <c r="J407" s="101"/>
    </row>
    <row r="408" spans="10:10" ht="13.5" customHeight="1">
      <c r="J408" s="101"/>
    </row>
    <row r="409" spans="10:10" ht="13.5" customHeight="1">
      <c r="J409" s="101"/>
    </row>
    <row r="410" spans="10:10" ht="13.5" customHeight="1">
      <c r="J410" s="101"/>
    </row>
    <row r="411" spans="10:10" ht="13.5" customHeight="1">
      <c r="J411" s="101"/>
    </row>
    <row r="412" spans="10:10" ht="13.5" customHeight="1">
      <c r="J412" s="101"/>
    </row>
    <row r="413" spans="10:10" ht="13.5" customHeight="1">
      <c r="J413" s="101"/>
    </row>
    <row r="414" spans="10:10" ht="13.5" customHeight="1">
      <c r="J414" s="101"/>
    </row>
    <row r="415" spans="10:10" ht="13.5" customHeight="1">
      <c r="J415" s="101"/>
    </row>
    <row r="416" spans="10:10" ht="13.5" customHeight="1">
      <c r="J416" s="101"/>
    </row>
    <row r="417" spans="10:10" ht="13.5" customHeight="1">
      <c r="J417" s="101"/>
    </row>
    <row r="418" spans="10:10" ht="13.5" customHeight="1">
      <c r="J418" s="101"/>
    </row>
    <row r="419" spans="10:10" ht="13.5" customHeight="1">
      <c r="J419" s="101"/>
    </row>
    <row r="420" spans="10:10" ht="13.5" customHeight="1">
      <c r="J420" s="101"/>
    </row>
    <row r="421" spans="10:10" ht="13.5" customHeight="1">
      <c r="J421" s="101"/>
    </row>
    <row r="422" spans="10:10" ht="13.5" customHeight="1">
      <c r="J422" s="101"/>
    </row>
    <row r="423" spans="10:10" ht="13.5" customHeight="1">
      <c r="J423" s="101"/>
    </row>
    <row r="424" spans="10:10" ht="13.5" customHeight="1">
      <c r="J424" s="101"/>
    </row>
    <row r="425" spans="10:10" ht="13.5" customHeight="1">
      <c r="J425" s="101"/>
    </row>
    <row r="426" spans="10:10" ht="13.5" customHeight="1">
      <c r="J426" s="101"/>
    </row>
    <row r="427" spans="10:10" ht="13.5" customHeight="1">
      <c r="J427" s="101"/>
    </row>
    <row r="428" spans="10:10" ht="13.5" customHeight="1">
      <c r="J428" s="101"/>
    </row>
    <row r="429" spans="10:10" ht="13.5" customHeight="1">
      <c r="J429" s="101"/>
    </row>
    <row r="430" spans="10:10" ht="13.5" customHeight="1">
      <c r="J430" s="101"/>
    </row>
    <row r="431" spans="10:10" ht="13.5" customHeight="1">
      <c r="J431" s="101"/>
    </row>
    <row r="432" spans="10:10" ht="13.5" customHeight="1">
      <c r="J432" s="101"/>
    </row>
    <row r="433" spans="10:10" ht="13.5" customHeight="1">
      <c r="J433" s="101"/>
    </row>
    <row r="434" spans="10:10" ht="13.5" customHeight="1">
      <c r="J434" s="101"/>
    </row>
    <row r="435" spans="10:10" ht="13.5" customHeight="1">
      <c r="J435" s="101"/>
    </row>
    <row r="436" spans="10:10" ht="13.5" customHeight="1">
      <c r="J436" s="101"/>
    </row>
    <row r="437" spans="10:10" ht="13.5" customHeight="1">
      <c r="J437" s="101"/>
    </row>
    <row r="438" spans="10:10" ht="13.5" customHeight="1">
      <c r="J438" s="101"/>
    </row>
    <row r="439" spans="10:10" ht="13.5" customHeight="1">
      <c r="J439" s="101"/>
    </row>
    <row r="440" spans="10:10" ht="13.5" customHeight="1">
      <c r="J440" s="101"/>
    </row>
    <row r="441" spans="10:10" ht="13.5" customHeight="1">
      <c r="J441" s="101"/>
    </row>
    <row r="442" spans="10:10" ht="13.5" customHeight="1">
      <c r="J442" s="101"/>
    </row>
    <row r="443" spans="10:10" ht="13.5" customHeight="1">
      <c r="J443" s="101"/>
    </row>
    <row r="444" spans="10:10" ht="13.5" customHeight="1">
      <c r="J444" s="101"/>
    </row>
    <row r="445" spans="10:10" ht="13.5" customHeight="1">
      <c r="J445" s="101"/>
    </row>
    <row r="446" spans="10:10" ht="13.5" customHeight="1">
      <c r="J446" s="101"/>
    </row>
    <row r="447" spans="10:10" ht="13.5" customHeight="1">
      <c r="J447" s="101"/>
    </row>
    <row r="448" spans="10:10" ht="13.5" customHeight="1">
      <c r="J448" s="101"/>
    </row>
    <row r="449" spans="10:10" ht="13.5" customHeight="1">
      <c r="J449" s="101"/>
    </row>
    <row r="450" spans="10:10" ht="13.5" customHeight="1">
      <c r="J450" s="101"/>
    </row>
    <row r="451" spans="10:10" ht="13.5" customHeight="1">
      <c r="J451" s="101"/>
    </row>
    <row r="452" spans="10:10" ht="13.5" customHeight="1">
      <c r="J452" s="101"/>
    </row>
    <row r="453" spans="10:10" ht="13.5" customHeight="1">
      <c r="J453" s="101"/>
    </row>
    <row r="454" spans="10:10" ht="13.5" customHeight="1">
      <c r="J454" s="101"/>
    </row>
    <row r="455" spans="10:10" ht="13.5" customHeight="1">
      <c r="J455" s="101"/>
    </row>
    <row r="456" spans="10:10" ht="13.5" customHeight="1">
      <c r="J456" s="101"/>
    </row>
    <row r="457" spans="10:10" ht="13.5" customHeight="1">
      <c r="J457" s="101"/>
    </row>
    <row r="458" spans="10:10" ht="13.5" customHeight="1">
      <c r="J458" s="101"/>
    </row>
    <row r="459" spans="10:10" ht="13.5" customHeight="1">
      <c r="J459" s="101"/>
    </row>
    <row r="460" spans="10:10" ht="13.5" customHeight="1">
      <c r="J460" s="101"/>
    </row>
    <row r="461" spans="10:10" ht="13.5" customHeight="1">
      <c r="J461" s="101"/>
    </row>
    <row r="462" spans="10:10" ht="13.5" customHeight="1">
      <c r="J462" s="101"/>
    </row>
    <row r="463" spans="10:10" ht="13.5" customHeight="1">
      <c r="J463" s="101"/>
    </row>
    <row r="464" spans="10:10" ht="13.5" customHeight="1">
      <c r="J464" s="101"/>
    </row>
    <row r="465" spans="10:10" ht="13.5" customHeight="1">
      <c r="J465" s="101"/>
    </row>
    <row r="466" spans="10:10" ht="13.5" customHeight="1">
      <c r="J466" s="101"/>
    </row>
    <row r="467" spans="10:10" ht="13.5" customHeight="1">
      <c r="J467" s="101"/>
    </row>
    <row r="468" spans="10:10" ht="13.5" customHeight="1">
      <c r="J468" s="101"/>
    </row>
    <row r="469" spans="10:10" ht="13.5" customHeight="1">
      <c r="J469" s="101"/>
    </row>
    <row r="470" spans="10:10" ht="13.5" customHeight="1">
      <c r="J470" s="101"/>
    </row>
    <row r="471" spans="10:10" ht="13.5" customHeight="1">
      <c r="J471" s="101"/>
    </row>
    <row r="472" spans="10:10" ht="13.5" customHeight="1">
      <c r="J472" s="101"/>
    </row>
    <row r="473" spans="10:10" ht="13.5" customHeight="1">
      <c r="J473" s="101"/>
    </row>
    <row r="474" spans="10:10" ht="13.5" customHeight="1">
      <c r="J474" s="101"/>
    </row>
    <row r="475" spans="10:10" ht="13.5" customHeight="1">
      <c r="J475" s="101"/>
    </row>
    <row r="476" spans="10:10" ht="13.5" customHeight="1">
      <c r="J476" s="101"/>
    </row>
    <row r="477" spans="10:10" ht="13.5" customHeight="1">
      <c r="J477" s="101"/>
    </row>
    <row r="478" spans="10:10" ht="13.5" customHeight="1">
      <c r="J478" s="101"/>
    </row>
    <row r="479" spans="10:10" ht="13.5" customHeight="1">
      <c r="J479" s="101"/>
    </row>
    <row r="480" spans="10:10" ht="13.5" customHeight="1">
      <c r="J480" s="101"/>
    </row>
    <row r="481" spans="10:10" ht="13.5" customHeight="1">
      <c r="J481" s="101"/>
    </row>
    <row r="482" spans="10:10" ht="13.5" customHeight="1">
      <c r="J482" s="101"/>
    </row>
    <row r="483" spans="10:10" ht="13.5" customHeight="1">
      <c r="J483" s="101"/>
    </row>
    <row r="484" spans="10:10" ht="13.5" customHeight="1">
      <c r="J484" s="101"/>
    </row>
    <row r="485" spans="10:10" ht="13.5" customHeight="1">
      <c r="J485" s="101"/>
    </row>
    <row r="486" spans="10:10" ht="13.5" customHeight="1">
      <c r="J486" s="101"/>
    </row>
    <row r="487" spans="10:10" ht="13.5" customHeight="1">
      <c r="J487" s="101"/>
    </row>
    <row r="488" spans="10:10" ht="13.5" customHeight="1">
      <c r="J488" s="101"/>
    </row>
    <row r="489" spans="10:10" ht="13.5" customHeight="1">
      <c r="J489" s="101"/>
    </row>
    <row r="490" spans="10:10" ht="13.5" customHeight="1">
      <c r="J490" s="101"/>
    </row>
    <row r="491" spans="10:10" ht="13.5" customHeight="1">
      <c r="J491" s="101"/>
    </row>
    <row r="492" spans="10:10" ht="13.5" customHeight="1">
      <c r="J492" s="101"/>
    </row>
    <row r="493" spans="10:10" ht="13.5" customHeight="1">
      <c r="J493" s="101"/>
    </row>
    <row r="494" spans="10:10" ht="13.5" customHeight="1">
      <c r="J494" s="101"/>
    </row>
    <row r="495" spans="10:10" ht="13.5" customHeight="1">
      <c r="J495" s="101"/>
    </row>
    <row r="496" spans="10:10" ht="13.5" customHeight="1">
      <c r="J496" s="101"/>
    </row>
    <row r="497" spans="10:10" ht="13.5" customHeight="1">
      <c r="J497" s="101"/>
    </row>
    <row r="498" spans="10:10" ht="13.5" customHeight="1">
      <c r="J498" s="101"/>
    </row>
    <row r="499" spans="10:10" ht="13.5" customHeight="1">
      <c r="J499" s="101"/>
    </row>
    <row r="500" spans="10:10" ht="13.5" customHeight="1">
      <c r="J500" s="101"/>
    </row>
    <row r="501" spans="10:10" ht="13.5" customHeight="1">
      <c r="J501" s="101"/>
    </row>
    <row r="502" spans="10:10" ht="13.5" customHeight="1">
      <c r="J502" s="101"/>
    </row>
    <row r="503" spans="10:10" ht="13.5" customHeight="1">
      <c r="J503" s="101"/>
    </row>
    <row r="504" spans="10:10" ht="13.5" customHeight="1">
      <c r="J504" s="101"/>
    </row>
    <row r="505" spans="10:10" ht="13.5" customHeight="1">
      <c r="J505" s="101"/>
    </row>
    <row r="506" spans="10:10" ht="13.5" customHeight="1">
      <c r="J506" s="101"/>
    </row>
    <row r="507" spans="10:10" ht="13.5" customHeight="1">
      <c r="J507" s="101"/>
    </row>
    <row r="508" spans="10:10" ht="13.5" customHeight="1">
      <c r="J508" s="101"/>
    </row>
    <row r="509" spans="10:10" ht="13.5" customHeight="1">
      <c r="J509" s="101"/>
    </row>
    <row r="510" spans="10:10" ht="13.5" customHeight="1">
      <c r="J510" s="101"/>
    </row>
    <row r="511" spans="10:10" ht="13.5" customHeight="1">
      <c r="J511" s="101"/>
    </row>
    <row r="512" spans="10:10" ht="13.5" customHeight="1">
      <c r="J512" s="101"/>
    </row>
    <row r="513" spans="10:10" ht="13.5" customHeight="1">
      <c r="J513" s="101"/>
    </row>
    <row r="514" spans="10:10" ht="13.5" customHeight="1">
      <c r="J514" s="101"/>
    </row>
    <row r="515" spans="10:10" ht="13.5" customHeight="1">
      <c r="J515" s="101"/>
    </row>
    <row r="516" spans="10:10" ht="13.5" customHeight="1">
      <c r="J516" s="101"/>
    </row>
    <row r="517" spans="10:10" ht="13.5" customHeight="1">
      <c r="J517" s="101"/>
    </row>
    <row r="518" spans="10:10" ht="13.5" customHeight="1">
      <c r="J518" s="101"/>
    </row>
    <row r="519" spans="10:10" ht="13.5" customHeight="1">
      <c r="J519" s="101"/>
    </row>
    <row r="520" spans="10:10" ht="13.5" customHeight="1">
      <c r="J520" s="101"/>
    </row>
    <row r="521" spans="10:10" ht="13.5" customHeight="1">
      <c r="J521" s="101"/>
    </row>
    <row r="522" spans="10:10" ht="13.5" customHeight="1">
      <c r="J522" s="101"/>
    </row>
    <row r="523" spans="10:10" ht="13.5" customHeight="1">
      <c r="J523" s="101"/>
    </row>
    <row r="524" spans="10:10" ht="13.5" customHeight="1">
      <c r="J524" s="101"/>
    </row>
    <row r="525" spans="10:10" ht="13.5" customHeight="1">
      <c r="J525" s="101"/>
    </row>
    <row r="526" spans="10:10" ht="13.5" customHeight="1">
      <c r="J526" s="101"/>
    </row>
    <row r="527" spans="10:10" ht="13.5" customHeight="1">
      <c r="J527" s="101"/>
    </row>
    <row r="528" spans="10:10" ht="13.5" customHeight="1">
      <c r="J528" s="101"/>
    </row>
    <row r="529" spans="10:10" ht="13.5" customHeight="1">
      <c r="J529" s="101"/>
    </row>
    <row r="530" spans="10:10" ht="13.5" customHeight="1">
      <c r="J530" s="101"/>
    </row>
    <row r="531" spans="10:10" ht="13.5" customHeight="1">
      <c r="J531" s="101"/>
    </row>
    <row r="532" spans="10:10" ht="13.5" customHeight="1">
      <c r="J532" s="101"/>
    </row>
    <row r="533" spans="10:10" ht="13.5" customHeight="1">
      <c r="J533" s="101"/>
    </row>
    <row r="534" spans="10:10" ht="13.5" customHeight="1">
      <c r="J534" s="101"/>
    </row>
    <row r="535" spans="10:10" ht="13.5" customHeight="1">
      <c r="J535" s="101"/>
    </row>
    <row r="536" spans="10:10" ht="13.5" customHeight="1">
      <c r="J536" s="101"/>
    </row>
    <row r="537" spans="10:10" ht="13.5" customHeight="1">
      <c r="J537" s="101"/>
    </row>
    <row r="538" spans="10:10" ht="13.5" customHeight="1">
      <c r="J538" s="101"/>
    </row>
    <row r="539" spans="10:10" ht="13.5" customHeight="1">
      <c r="J539" s="101"/>
    </row>
    <row r="540" spans="10:10" ht="13.5" customHeight="1">
      <c r="J540" s="101"/>
    </row>
    <row r="541" spans="10:10" ht="13.5" customHeight="1">
      <c r="J541" s="101"/>
    </row>
    <row r="542" spans="10:10" ht="13.5" customHeight="1">
      <c r="J542" s="101"/>
    </row>
    <row r="543" spans="10:10" ht="13.5" customHeight="1">
      <c r="J543" s="101"/>
    </row>
    <row r="544" spans="10:10" ht="13.5" customHeight="1">
      <c r="J544" s="101"/>
    </row>
    <row r="545" spans="10:10" ht="13.5" customHeight="1">
      <c r="J545" s="101"/>
    </row>
    <row r="546" spans="10:10" ht="13.5" customHeight="1">
      <c r="J546" s="101"/>
    </row>
    <row r="547" spans="10:10" ht="13.5" customHeight="1">
      <c r="J547" s="101"/>
    </row>
    <row r="548" spans="10:10" ht="13.5" customHeight="1">
      <c r="J548" s="101"/>
    </row>
    <row r="549" spans="10:10" ht="13.5" customHeight="1">
      <c r="J549" s="101"/>
    </row>
    <row r="550" spans="10:10" ht="13.5" customHeight="1">
      <c r="J550" s="101"/>
    </row>
    <row r="551" spans="10:10" ht="13.5" customHeight="1">
      <c r="J551" s="101"/>
    </row>
    <row r="552" spans="10:10" ht="13.5" customHeight="1">
      <c r="J552" s="101"/>
    </row>
    <row r="553" spans="10:10" ht="13.5" customHeight="1">
      <c r="J553" s="101"/>
    </row>
    <row r="554" spans="10:10" ht="13.5" customHeight="1">
      <c r="J554" s="101"/>
    </row>
    <row r="555" spans="10:10" ht="13.5" customHeight="1">
      <c r="J555" s="101"/>
    </row>
    <row r="556" spans="10:10" ht="13.5" customHeight="1">
      <c r="J556" s="101"/>
    </row>
    <row r="557" spans="10:10" ht="13.5" customHeight="1">
      <c r="J557" s="101"/>
    </row>
    <row r="558" spans="10:10" ht="13.5" customHeight="1">
      <c r="J558" s="101"/>
    </row>
    <row r="559" spans="10:10" ht="13.5" customHeight="1">
      <c r="J559" s="101"/>
    </row>
    <row r="560" spans="10:10" ht="13.5" customHeight="1">
      <c r="J560" s="101"/>
    </row>
    <row r="561" spans="10:10" ht="13.5" customHeight="1">
      <c r="J561" s="101"/>
    </row>
    <row r="562" spans="10:10" ht="13.5" customHeight="1">
      <c r="J562" s="101"/>
    </row>
    <row r="563" spans="10:10" ht="13.5" customHeight="1">
      <c r="J563" s="101"/>
    </row>
    <row r="564" spans="10:10" ht="13.5" customHeight="1">
      <c r="J564" s="101"/>
    </row>
    <row r="565" spans="10:10" ht="13.5" customHeight="1">
      <c r="J565" s="101"/>
    </row>
    <row r="566" spans="10:10" ht="13.5" customHeight="1">
      <c r="J566" s="101"/>
    </row>
    <row r="567" spans="10:10" ht="13.5" customHeight="1">
      <c r="J567" s="101"/>
    </row>
    <row r="568" spans="10:10" ht="13.5" customHeight="1">
      <c r="J568" s="101"/>
    </row>
    <row r="569" spans="10:10" ht="13.5" customHeight="1">
      <c r="J569" s="101"/>
    </row>
    <row r="570" spans="10:10" ht="13.5" customHeight="1">
      <c r="J570" s="101"/>
    </row>
    <row r="571" spans="10:10" ht="13.5" customHeight="1">
      <c r="J571" s="101"/>
    </row>
    <row r="572" spans="10:10" ht="13.5" customHeight="1">
      <c r="J572" s="101"/>
    </row>
    <row r="573" spans="10:10" ht="13.5" customHeight="1">
      <c r="J573" s="101"/>
    </row>
    <row r="574" spans="10:10" ht="13.5" customHeight="1">
      <c r="J574" s="101"/>
    </row>
    <row r="575" spans="10:10" ht="13.5" customHeight="1">
      <c r="J575" s="101"/>
    </row>
    <row r="576" spans="10:10" ht="13.5" customHeight="1">
      <c r="J576" s="101"/>
    </row>
    <row r="577" spans="10:10" ht="13.5" customHeight="1">
      <c r="J577" s="101"/>
    </row>
    <row r="578" spans="10:10" ht="13.5" customHeight="1">
      <c r="J578" s="101"/>
    </row>
    <row r="579" spans="10:10" ht="13.5" customHeight="1">
      <c r="J579" s="101"/>
    </row>
    <row r="580" spans="10:10" ht="13.5" customHeight="1">
      <c r="J580" s="101"/>
    </row>
    <row r="581" spans="10:10" ht="13.5" customHeight="1">
      <c r="J581" s="101"/>
    </row>
    <row r="582" spans="10:10" ht="13.5" customHeight="1">
      <c r="J582" s="101"/>
    </row>
    <row r="583" spans="10:10" ht="13.5" customHeight="1">
      <c r="J583" s="101"/>
    </row>
    <row r="584" spans="10:10" ht="13.5" customHeight="1">
      <c r="J584" s="101"/>
    </row>
    <row r="585" spans="10:10" ht="13.5" customHeight="1">
      <c r="J585" s="101"/>
    </row>
    <row r="586" spans="10:10" ht="13.5" customHeight="1">
      <c r="J586" s="101"/>
    </row>
    <row r="587" spans="10:10" ht="13.5" customHeight="1">
      <c r="J587" s="101"/>
    </row>
    <row r="588" spans="10:10" ht="13.5" customHeight="1">
      <c r="J588" s="101"/>
    </row>
    <row r="589" spans="10:10" ht="13.5" customHeight="1">
      <c r="J589" s="101"/>
    </row>
    <row r="590" spans="10:10" ht="13.5" customHeight="1">
      <c r="J590" s="101"/>
    </row>
    <row r="591" spans="10:10" ht="13.5" customHeight="1">
      <c r="J591" s="101"/>
    </row>
    <row r="592" spans="10:10" ht="13.5" customHeight="1">
      <c r="J592" s="101"/>
    </row>
    <row r="593" spans="10:10" ht="13.5" customHeight="1">
      <c r="J593" s="101"/>
    </row>
    <row r="594" spans="10:10" ht="13.5" customHeight="1">
      <c r="J594" s="101"/>
    </row>
    <row r="595" spans="10:10" ht="13.5" customHeight="1">
      <c r="J595" s="101"/>
    </row>
    <row r="596" spans="10:10" ht="13.5" customHeight="1">
      <c r="J596" s="101"/>
    </row>
    <row r="597" spans="10:10" ht="13.5" customHeight="1">
      <c r="J597" s="101"/>
    </row>
    <row r="598" spans="10:10" ht="13.5" customHeight="1">
      <c r="J598" s="101"/>
    </row>
    <row r="599" spans="10:10" ht="13.5" customHeight="1">
      <c r="J599" s="101"/>
    </row>
    <row r="600" spans="10:10" ht="13.5" customHeight="1">
      <c r="J600" s="101"/>
    </row>
    <row r="601" spans="10:10" ht="13.5" customHeight="1">
      <c r="J601" s="101"/>
    </row>
    <row r="602" spans="10:10" ht="13.5" customHeight="1">
      <c r="J602" s="101"/>
    </row>
    <row r="603" spans="10:10" ht="13.5" customHeight="1">
      <c r="J603" s="101"/>
    </row>
    <row r="604" spans="10:10" ht="13.5" customHeight="1">
      <c r="J604" s="101"/>
    </row>
    <row r="605" spans="10:10" ht="13.5" customHeight="1">
      <c r="J605" s="101"/>
    </row>
    <row r="606" spans="10:10" ht="13.5" customHeight="1">
      <c r="J606" s="101"/>
    </row>
    <row r="607" spans="10:10" ht="13.5" customHeight="1">
      <c r="J607" s="101"/>
    </row>
    <row r="608" spans="10:10" ht="13.5" customHeight="1">
      <c r="J608" s="101"/>
    </row>
    <row r="609" spans="10:10" ht="13.5" customHeight="1">
      <c r="J609" s="101"/>
    </row>
    <row r="610" spans="10:10" ht="13.5" customHeight="1">
      <c r="J610" s="101"/>
    </row>
    <row r="611" spans="10:10" ht="13.5" customHeight="1">
      <c r="J611" s="101"/>
    </row>
    <row r="612" spans="10:10" ht="13.5" customHeight="1">
      <c r="J612" s="101"/>
    </row>
    <row r="613" spans="10:10" ht="13.5" customHeight="1">
      <c r="J613" s="101"/>
    </row>
    <row r="614" spans="10:10" ht="13.5" customHeight="1">
      <c r="J614" s="101"/>
    </row>
    <row r="615" spans="10:10" ht="13.5" customHeight="1">
      <c r="J615" s="101"/>
    </row>
    <row r="616" spans="10:10" ht="13.5" customHeight="1">
      <c r="J616" s="101"/>
    </row>
    <row r="617" spans="10:10" ht="13.5" customHeight="1">
      <c r="J617" s="101"/>
    </row>
    <row r="618" spans="10:10" ht="13.5" customHeight="1">
      <c r="J618" s="101"/>
    </row>
    <row r="619" spans="10:10" ht="13.5" customHeight="1">
      <c r="J619" s="101"/>
    </row>
    <row r="620" spans="10:10" ht="13.5" customHeight="1">
      <c r="J620" s="101"/>
    </row>
    <row r="621" spans="10:10" ht="13.5" customHeight="1">
      <c r="J621" s="101"/>
    </row>
    <row r="622" spans="10:10" ht="13.5" customHeight="1">
      <c r="J622" s="101"/>
    </row>
    <row r="623" spans="10:10" ht="13.5" customHeight="1">
      <c r="J623" s="101"/>
    </row>
    <row r="624" spans="10:10" ht="13.5" customHeight="1">
      <c r="J624" s="101"/>
    </row>
    <row r="625" spans="10:10" ht="13.5" customHeight="1">
      <c r="J625" s="101"/>
    </row>
    <row r="626" spans="10:10" ht="13.5" customHeight="1">
      <c r="J626" s="101"/>
    </row>
    <row r="627" spans="10:10" ht="13.5" customHeight="1">
      <c r="J627" s="101"/>
    </row>
    <row r="628" spans="10:10" ht="13.5" customHeight="1">
      <c r="J628" s="101"/>
    </row>
    <row r="629" spans="10:10" ht="13.5" customHeight="1">
      <c r="J629" s="101"/>
    </row>
    <row r="630" spans="10:10" ht="13.5" customHeight="1">
      <c r="J630" s="101"/>
    </row>
    <row r="631" spans="10:10" ht="13.5" customHeight="1">
      <c r="J631" s="101"/>
    </row>
    <row r="632" spans="10:10" ht="13.5" customHeight="1">
      <c r="J632" s="101"/>
    </row>
    <row r="633" spans="10:10" ht="13.5" customHeight="1">
      <c r="J633" s="101"/>
    </row>
    <row r="634" spans="10:10" ht="13.5" customHeight="1">
      <c r="J634" s="101"/>
    </row>
    <row r="635" spans="10:10" ht="13.5" customHeight="1">
      <c r="J635" s="101"/>
    </row>
    <row r="636" spans="10:10" ht="13.5" customHeight="1">
      <c r="J636" s="101"/>
    </row>
    <row r="637" spans="10:10" ht="13.5" customHeight="1">
      <c r="J637" s="101"/>
    </row>
    <row r="638" spans="10:10" ht="13.5" customHeight="1">
      <c r="J638" s="101"/>
    </row>
    <row r="639" spans="10:10" ht="13.5" customHeight="1">
      <c r="J639" s="101"/>
    </row>
    <row r="640" spans="10:10" ht="13.5" customHeight="1">
      <c r="J640" s="101"/>
    </row>
    <row r="641" spans="10:10" ht="13.5" customHeight="1">
      <c r="J641" s="101"/>
    </row>
    <row r="642" spans="10:10" ht="13.5" customHeight="1">
      <c r="J642" s="101"/>
    </row>
    <row r="643" spans="10:10" ht="13.5" customHeight="1">
      <c r="J643" s="101"/>
    </row>
    <row r="644" spans="10:10" ht="13.5" customHeight="1">
      <c r="J644" s="101"/>
    </row>
    <row r="645" spans="10:10" ht="13.5" customHeight="1">
      <c r="J645" s="101"/>
    </row>
    <row r="646" spans="10:10" ht="13.5" customHeight="1">
      <c r="J646" s="101"/>
    </row>
    <row r="647" spans="10:10" ht="13.5" customHeight="1">
      <c r="J647" s="101"/>
    </row>
    <row r="648" spans="10:10" ht="13.5" customHeight="1">
      <c r="J648" s="101"/>
    </row>
    <row r="649" spans="10:10" ht="13.5" customHeight="1">
      <c r="J649" s="101"/>
    </row>
    <row r="650" spans="10:10" ht="13.5" customHeight="1">
      <c r="J650" s="101"/>
    </row>
    <row r="651" spans="10:10" ht="13.5" customHeight="1">
      <c r="J651" s="101"/>
    </row>
    <row r="652" spans="10:10" ht="13.5" customHeight="1">
      <c r="J652" s="101"/>
    </row>
    <row r="653" spans="10:10" ht="13.5" customHeight="1">
      <c r="J653" s="101"/>
    </row>
    <row r="654" spans="10:10" ht="13.5" customHeight="1">
      <c r="J654" s="101"/>
    </row>
    <row r="655" spans="10:10" ht="13.5" customHeight="1">
      <c r="J655" s="101"/>
    </row>
    <row r="656" spans="10:10" ht="13.5" customHeight="1">
      <c r="J656" s="101"/>
    </row>
    <row r="657" spans="10:10" ht="13.5" customHeight="1">
      <c r="J657" s="101"/>
    </row>
    <row r="658" spans="10:10" ht="13.5" customHeight="1">
      <c r="J658" s="101"/>
    </row>
    <row r="659" spans="10:10" ht="13.5" customHeight="1">
      <c r="J659" s="101"/>
    </row>
    <row r="660" spans="10:10" ht="13.5" customHeight="1">
      <c r="J660" s="101"/>
    </row>
    <row r="661" spans="10:10" ht="13.5" customHeight="1">
      <c r="J661" s="101"/>
    </row>
    <row r="662" spans="10:10" ht="13.5" customHeight="1">
      <c r="J662" s="101"/>
    </row>
    <row r="663" spans="10:10" ht="13.5" customHeight="1">
      <c r="J663" s="101"/>
    </row>
    <row r="664" spans="10:10" ht="13.5" customHeight="1">
      <c r="J664" s="101"/>
    </row>
    <row r="665" spans="10:10" ht="13.5" customHeight="1">
      <c r="J665" s="101"/>
    </row>
    <row r="666" spans="10:10" ht="13.5" customHeight="1">
      <c r="J666" s="101"/>
    </row>
    <row r="667" spans="10:10" ht="13.5" customHeight="1">
      <c r="J667" s="101"/>
    </row>
    <row r="668" spans="10:10" ht="13.5" customHeight="1">
      <c r="J668" s="101"/>
    </row>
    <row r="669" spans="10:10" ht="13.5" customHeight="1">
      <c r="J669" s="101"/>
    </row>
    <row r="670" spans="10:10" ht="13.5" customHeight="1">
      <c r="J670" s="101"/>
    </row>
    <row r="671" spans="10:10" ht="13.5" customHeight="1">
      <c r="J671" s="101"/>
    </row>
    <row r="672" spans="10:10" ht="13.5" customHeight="1">
      <c r="J672" s="101"/>
    </row>
    <row r="673" spans="10:10" ht="13.5" customHeight="1">
      <c r="J673" s="101"/>
    </row>
    <row r="674" spans="10:10" ht="13.5" customHeight="1">
      <c r="J674" s="101"/>
    </row>
    <row r="675" spans="10:10" ht="13.5" customHeight="1">
      <c r="J675" s="101"/>
    </row>
    <row r="676" spans="10:10" ht="13.5" customHeight="1">
      <c r="J676" s="101"/>
    </row>
    <row r="677" spans="10:10" ht="13.5" customHeight="1">
      <c r="J677" s="101"/>
    </row>
    <row r="678" spans="10:10" ht="13.5" customHeight="1">
      <c r="J678" s="101"/>
    </row>
    <row r="679" spans="10:10" ht="13.5" customHeight="1">
      <c r="J679" s="101"/>
    </row>
    <row r="680" spans="10:10" ht="13.5" customHeight="1">
      <c r="J680" s="101"/>
    </row>
    <row r="681" spans="10:10" ht="13.5" customHeight="1">
      <c r="J681" s="101"/>
    </row>
    <row r="682" spans="10:10" ht="13.5" customHeight="1">
      <c r="J682" s="101"/>
    </row>
    <row r="683" spans="10:10" ht="13.5" customHeight="1">
      <c r="J683" s="101"/>
    </row>
    <row r="684" spans="10:10" ht="13.5" customHeight="1">
      <c r="J684" s="101"/>
    </row>
    <row r="685" spans="10:10" ht="13.5" customHeight="1">
      <c r="J685" s="101"/>
    </row>
    <row r="686" spans="10:10" ht="13.5" customHeight="1">
      <c r="J686" s="101"/>
    </row>
    <row r="687" spans="10:10" ht="13.5" customHeight="1">
      <c r="J687" s="101"/>
    </row>
    <row r="688" spans="10:10" ht="13.5" customHeight="1">
      <c r="J688" s="101"/>
    </row>
    <row r="689" spans="10:10" ht="13.5" customHeight="1">
      <c r="J689" s="101"/>
    </row>
    <row r="690" spans="10:10" ht="13.5" customHeight="1">
      <c r="J690" s="101"/>
    </row>
    <row r="691" spans="10:10" ht="13.5" customHeight="1">
      <c r="J691" s="101"/>
    </row>
    <row r="692" spans="10:10" ht="13.5" customHeight="1">
      <c r="J692" s="101"/>
    </row>
    <row r="693" spans="10:10" ht="13.5" customHeight="1">
      <c r="J693" s="101"/>
    </row>
    <row r="694" spans="10:10" ht="13.5" customHeight="1">
      <c r="J694" s="101"/>
    </row>
    <row r="695" spans="10:10" ht="13.5" customHeight="1">
      <c r="J695" s="101"/>
    </row>
    <row r="696" spans="10:10" ht="13.5" customHeight="1">
      <c r="J696" s="101"/>
    </row>
    <row r="697" spans="10:10" ht="13.5" customHeight="1">
      <c r="J697" s="101"/>
    </row>
    <row r="698" spans="10:10" ht="13.5" customHeight="1">
      <c r="J698" s="101"/>
    </row>
    <row r="699" spans="10:10" ht="13.5" customHeight="1">
      <c r="J699" s="101"/>
    </row>
    <row r="700" spans="10:10" ht="13.5" customHeight="1">
      <c r="J700" s="101"/>
    </row>
    <row r="701" spans="10:10" ht="13.5" customHeight="1">
      <c r="J701" s="101"/>
    </row>
    <row r="702" spans="10:10" ht="13.5" customHeight="1">
      <c r="J702" s="101"/>
    </row>
    <row r="703" spans="10:10" ht="13.5" customHeight="1">
      <c r="J703" s="101"/>
    </row>
    <row r="704" spans="10:10" ht="13.5" customHeight="1">
      <c r="J704" s="101"/>
    </row>
    <row r="705" spans="10:10" ht="13.5" customHeight="1">
      <c r="J705" s="101"/>
    </row>
    <row r="706" spans="10:10" ht="13.5" customHeight="1">
      <c r="J706" s="101"/>
    </row>
    <row r="707" spans="10:10" ht="13.5" customHeight="1">
      <c r="J707" s="101"/>
    </row>
    <row r="708" spans="10:10" ht="13.5" customHeight="1">
      <c r="J708" s="101"/>
    </row>
    <row r="709" spans="10:10" ht="13.5" customHeight="1">
      <c r="J709" s="101"/>
    </row>
    <row r="710" spans="10:10" ht="13.5" customHeight="1">
      <c r="J710" s="101"/>
    </row>
    <row r="711" spans="10:10" ht="13.5" customHeight="1">
      <c r="J711" s="101"/>
    </row>
    <row r="712" spans="10:10" ht="13.5" customHeight="1">
      <c r="J712" s="101"/>
    </row>
    <row r="713" spans="10:10" ht="13.5" customHeight="1">
      <c r="J713" s="101"/>
    </row>
    <row r="714" spans="10:10" ht="13.5" customHeight="1">
      <c r="J714" s="101"/>
    </row>
    <row r="715" spans="10:10" ht="13.5" customHeight="1">
      <c r="J715" s="101"/>
    </row>
    <row r="716" spans="10:10" ht="13.5" customHeight="1">
      <c r="J716" s="101"/>
    </row>
    <row r="717" spans="10:10" ht="13.5" customHeight="1">
      <c r="J717" s="101"/>
    </row>
    <row r="718" spans="10:10" ht="13.5" customHeight="1">
      <c r="J718" s="101"/>
    </row>
    <row r="719" spans="10:10" ht="13.5" customHeight="1">
      <c r="J719" s="101"/>
    </row>
    <row r="720" spans="10:10" ht="13.5" customHeight="1">
      <c r="J720" s="101"/>
    </row>
    <row r="721" spans="10:10" ht="13.5" customHeight="1">
      <c r="J721" s="101"/>
    </row>
    <row r="722" spans="10:10" ht="13.5" customHeight="1">
      <c r="J722" s="101"/>
    </row>
    <row r="723" spans="10:10" ht="13.5" customHeight="1">
      <c r="J723" s="101"/>
    </row>
    <row r="724" spans="10:10" ht="13.5" customHeight="1">
      <c r="J724" s="101"/>
    </row>
    <row r="725" spans="10:10" ht="13.5" customHeight="1">
      <c r="J725" s="101"/>
    </row>
    <row r="726" spans="10:10" ht="13.5" customHeight="1">
      <c r="J726" s="101"/>
    </row>
    <row r="727" spans="10:10" ht="13.5" customHeight="1">
      <c r="J727" s="101"/>
    </row>
    <row r="728" spans="10:10" ht="13.5" customHeight="1">
      <c r="J728" s="101"/>
    </row>
    <row r="729" spans="10:10" ht="13.5" customHeight="1">
      <c r="J729" s="101"/>
    </row>
    <row r="730" spans="10:10" ht="13.5" customHeight="1">
      <c r="J730" s="101"/>
    </row>
    <row r="731" spans="10:10" ht="13.5" customHeight="1">
      <c r="J731" s="101"/>
    </row>
    <row r="732" spans="10:10" ht="13.5" customHeight="1">
      <c r="J732" s="101"/>
    </row>
    <row r="733" spans="10:10" ht="13.5" customHeight="1">
      <c r="J733" s="101"/>
    </row>
    <row r="734" spans="10:10" ht="13.5" customHeight="1">
      <c r="J734" s="101"/>
    </row>
    <row r="735" spans="10:10" ht="13.5" customHeight="1">
      <c r="J735" s="101"/>
    </row>
    <row r="736" spans="10:10" ht="13.5" customHeight="1">
      <c r="J736" s="101"/>
    </row>
    <row r="737" spans="10:10" ht="13.5" customHeight="1">
      <c r="J737" s="101"/>
    </row>
    <row r="738" spans="10:10" ht="13.5" customHeight="1">
      <c r="J738" s="101"/>
    </row>
    <row r="739" spans="10:10" ht="13.5" customHeight="1">
      <c r="J739" s="101"/>
    </row>
    <row r="740" spans="10:10" ht="13.5" customHeight="1">
      <c r="J740" s="101"/>
    </row>
    <row r="741" spans="10:10" ht="13.5" customHeight="1">
      <c r="J741" s="101"/>
    </row>
    <row r="742" spans="10:10" ht="13.5" customHeight="1">
      <c r="J742" s="101"/>
    </row>
    <row r="743" spans="10:10" ht="13.5" customHeight="1">
      <c r="J743" s="101"/>
    </row>
    <row r="744" spans="10:10" ht="13.5" customHeight="1">
      <c r="J744" s="101"/>
    </row>
    <row r="745" spans="10:10" ht="13.5" customHeight="1">
      <c r="J745" s="101"/>
    </row>
    <row r="746" spans="10:10" ht="13.5" customHeight="1">
      <c r="J746" s="101"/>
    </row>
    <row r="747" spans="10:10" ht="13.5" customHeight="1">
      <c r="J747" s="101"/>
    </row>
    <row r="748" spans="10:10" ht="13.5" customHeight="1">
      <c r="J748" s="101"/>
    </row>
    <row r="749" spans="10:10" ht="13.5" customHeight="1">
      <c r="J749" s="101"/>
    </row>
    <row r="750" spans="10:10" ht="13.5" customHeight="1">
      <c r="J750" s="101"/>
    </row>
    <row r="751" spans="10:10" ht="13.5" customHeight="1">
      <c r="J751" s="101"/>
    </row>
    <row r="752" spans="10:10" ht="13.5" customHeight="1">
      <c r="J752" s="101"/>
    </row>
    <row r="753" spans="10:10" ht="13.5" customHeight="1">
      <c r="J753" s="101"/>
    </row>
    <row r="754" spans="10:10" ht="13.5" customHeight="1">
      <c r="J754" s="101"/>
    </row>
    <row r="755" spans="10:10" ht="13.5" customHeight="1">
      <c r="J755" s="101"/>
    </row>
    <row r="756" spans="10:10" ht="13.5" customHeight="1">
      <c r="J756" s="101"/>
    </row>
    <row r="757" spans="10:10" ht="13.5" customHeight="1">
      <c r="J757" s="101"/>
    </row>
    <row r="758" spans="10:10" ht="13.5" customHeight="1">
      <c r="J758" s="101"/>
    </row>
    <row r="759" spans="10:10" ht="13.5" customHeight="1">
      <c r="J759" s="101"/>
    </row>
    <row r="760" spans="10:10" ht="13.5" customHeight="1">
      <c r="J760" s="101"/>
    </row>
    <row r="761" spans="10:10" ht="13.5" customHeight="1">
      <c r="J761" s="101"/>
    </row>
    <row r="762" spans="10:10" ht="13.5" customHeight="1">
      <c r="J762" s="101"/>
    </row>
    <row r="763" spans="10:10" ht="13.5" customHeight="1">
      <c r="J763" s="101"/>
    </row>
    <row r="764" spans="10:10" ht="13.5" customHeight="1">
      <c r="J764" s="101"/>
    </row>
    <row r="765" spans="10:10" ht="13.5" customHeight="1">
      <c r="J765" s="101"/>
    </row>
    <row r="766" spans="10:10" ht="13.5" customHeight="1">
      <c r="J766" s="101"/>
    </row>
    <row r="767" spans="10:10" ht="13.5" customHeight="1">
      <c r="J767" s="101"/>
    </row>
    <row r="768" spans="10:10" ht="13.5" customHeight="1">
      <c r="J768" s="101"/>
    </row>
    <row r="769" spans="10:10" ht="13.5" customHeight="1">
      <c r="J769" s="101"/>
    </row>
    <row r="770" spans="10:10" ht="13.5" customHeight="1">
      <c r="J770" s="101"/>
    </row>
    <row r="771" spans="10:10" ht="13.5" customHeight="1">
      <c r="J771" s="101"/>
    </row>
    <row r="772" spans="10:10" ht="13.5" customHeight="1">
      <c r="J772" s="101"/>
    </row>
    <row r="773" spans="10:10" ht="13.5" customHeight="1">
      <c r="J773" s="101"/>
    </row>
    <row r="774" spans="10:10" ht="13.5" customHeight="1">
      <c r="J774" s="101"/>
    </row>
    <row r="775" spans="10:10" ht="13.5" customHeight="1">
      <c r="J775" s="101"/>
    </row>
    <row r="776" spans="10:10" ht="13.5" customHeight="1">
      <c r="J776" s="101"/>
    </row>
    <row r="777" spans="10:10" ht="13.5" customHeight="1">
      <c r="J777" s="101"/>
    </row>
    <row r="778" spans="10:10" ht="13.5" customHeight="1">
      <c r="J778" s="101"/>
    </row>
    <row r="779" spans="10:10" ht="13.5" customHeight="1">
      <c r="J779" s="101"/>
    </row>
    <row r="780" spans="10:10" ht="13.5" customHeight="1">
      <c r="J780" s="101"/>
    </row>
    <row r="781" spans="10:10" ht="13.5" customHeight="1">
      <c r="J781" s="101"/>
    </row>
    <row r="782" spans="10:10" ht="13.5" customHeight="1">
      <c r="J782" s="101"/>
    </row>
    <row r="783" spans="10:10" ht="13.5" customHeight="1">
      <c r="J783" s="101"/>
    </row>
    <row r="784" spans="10:10" ht="13.5" customHeight="1">
      <c r="J784" s="101"/>
    </row>
    <row r="785" spans="10:10" ht="13.5" customHeight="1">
      <c r="J785" s="101"/>
    </row>
    <row r="786" spans="10:10" ht="13.5" customHeight="1">
      <c r="J786" s="101"/>
    </row>
    <row r="787" spans="10:10" ht="13.5" customHeight="1">
      <c r="J787" s="101"/>
    </row>
    <row r="788" spans="10:10" ht="13.5" customHeight="1">
      <c r="J788" s="101"/>
    </row>
    <row r="789" spans="10:10" ht="13.5" customHeight="1">
      <c r="J789" s="101"/>
    </row>
    <row r="790" spans="10:10" ht="13.5" customHeight="1">
      <c r="J790" s="101"/>
    </row>
    <row r="791" spans="10:10" ht="13.5" customHeight="1">
      <c r="J791" s="101"/>
    </row>
    <row r="792" spans="10:10" ht="13.5" customHeight="1">
      <c r="J792" s="101"/>
    </row>
    <row r="793" spans="10:10" ht="13.5" customHeight="1">
      <c r="J793" s="101"/>
    </row>
    <row r="794" spans="10:10" ht="13.5" customHeight="1">
      <c r="J794" s="101"/>
    </row>
    <row r="795" spans="10:10" ht="13.5" customHeight="1">
      <c r="J795" s="101"/>
    </row>
    <row r="796" spans="10:10" ht="13.5" customHeight="1">
      <c r="J796" s="101"/>
    </row>
    <row r="797" spans="10:10" ht="13.5" customHeight="1">
      <c r="J797" s="101"/>
    </row>
    <row r="798" spans="10:10" ht="13.5" customHeight="1">
      <c r="J798" s="101"/>
    </row>
    <row r="799" spans="10:10" ht="13.5" customHeight="1">
      <c r="J799" s="101"/>
    </row>
    <row r="800" spans="10:10" ht="13.5" customHeight="1">
      <c r="J800" s="101"/>
    </row>
    <row r="801" spans="10:10" ht="13.5" customHeight="1">
      <c r="J801" s="101"/>
    </row>
    <row r="802" spans="10:10" ht="13.5" customHeight="1">
      <c r="J802" s="101"/>
    </row>
    <row r="803" spans="10:10" ht="13.5" customHeight="1">
      <c r="J803" s="101"/>
    </row>
    <row r="804" spans="10:10" ht="13.5" customHeight="1">
      <c r="J804" s="101"/>
    </row>
    <row r="805" spans="10:10" ht="13.5" customHeight="1">
      <c r="J805" s="101"/>
    </row>
    <row r="806" spans="10:10" ht="13.5" customHeight="1">
      <c r="J806" s="101"/>
    </row>
    <row r="807" spans="10:10" ht="13.5" customHeight="1">
      <c r="J807" s="101"/>
    </row>
    <row r="808" spans="10:10" ht="13.5" customHeight="1">
      <c r="J808" s="101"/>
    </row>
    <row r="809" spans="10:10" ht="13.5" customHeight="1">
      <c r="J809" s="101"/>
    </row>
    <row r="810" spans="10:10" ht="13.5" customHeight="1">
      <c r="J810" s="101"/>
    </row>
    <row r="811" spans="10:10" ht="13.5" customHeight="1">
      <c r="J811" s="101"/>
    </row>
    <row r="812" spans="10:10" ht="13.5" customHeight="1">
      <c r="J812" s="101"/>
    </row>
    <row r="813" spans="10:10" ht="13.5" customHeight="1">
      <c r="J813" s="101"/>
    </row>
    <row r="814" spans="10:10" ht="13.5" customHeight="1">
      <c r="J814" s="101"/>
    </row>
    <row r="815" spans="10:10" ht="13.5" customHeight="1">
      <c r="J815" s="101"/>
    </row>
    <row r="816" spans="10:10" ht="13.5" customHeight="1">
      <c r="J816" s="101"/>
    </row>
    <row r="817" spans="10:10" ht="13.5" customHeight="1">
      <c r="J817" s="101"/>
    </row>
    <row r="818" spans="10:10" ht="13.5" customHeight="1">
      <c r="J818" s="101"/>
    </row>
    <row r="819" spans="10:10" ht="13.5" customHeight="1">
      <c r="J819" s="101"/>
    </row>
    <row r="820" spans="10:10" ht="13.5" customHeight="1">
      <c r="J820" s="101"/>
    </row>
    <row r="821" spans="10:10" ht="13.5" customHeight="1">
      <c r="J821" s="101"/>
    </row>
    <row r="822" spans="10:10" ht="13.5" customHeight="1">
      <c r="J822" s="101"/>
    </row>
    <row r="823" spans="10:10" ht="13.5" customHeight="1">
      <c r="J823" s="101"/>
    </row>
    <row r="824" spans="10:10" ht="13.5" customHeight="1">
      <c r="J824" s="101"/>
    </row>
    <row r="825" spans="10:10" ht="13.5" customHeight="1">
      <c r="J825" s="101"/>
    </row>
    <row r="826" spans="10:10" ht="13.5" customHeight="1">
      <c r="J826" s="101"/>
    </row>
    <row r="827" spans="10:10" ht="13.5" customHeight="1">
      <c r="J827" s="101"/>
    </row>
    <row r="828" spans="10:10" ht="13.5" customHeight="1">
      <c r="J828" s="101"/>
    </row>
    <row r="829" spans="10:10" ht="13.5" customHeight="1">
      <c r="J829" s="101"/>
    </row>
    <row r="830" spans="10:10" ht="13.5" customHeight="1">
      <c r="J830" s="101"/>
    </row>
    <row r="831" spans="10:10" ht="13.5" customHeight="1">
      <c r="J831" s="101"/>
    </row>
    <row r="832" spans="10:10" ht="13.5" customHeight="1">
      <c r="J832" s="101"/>
    </row>
    <row r="833" spans="10:10" ht="13.5" customHeight="1">
      <c r="J833" s="101"/>
    </row>
    <row r="834" spans="10:10" ht="13.5" customHeight="1">
      <c r="J834" s="101"/>
    </row>
    <row r="835" spans="10:10" ht="13.5" customHeight="1">
      <c r="J835" s="101"/>
    </row>
    <row r="836" spans="10:10" ht="13.5" customHeight="1">
      <c r="J836" s="101"/>
    </row>
    <row r="837" spans="10:10" ht="13.5" customHeight="1">
      <c r="J837" s="101"/>
    </row>
    <row r="838" spans="10:10" ht="13.5" customHeight="1">
      <c r="J838" s="101"/>
    </row>
    <row r="839" spans="10:10" ht="13.5" customHeight="1">
      <c r="J839" s="101"/>
    </row>
    <row r="840" spans="10:10" ht="13.5" customHeight="1">
      <c r="J840" s="101"/>
    </row>
    <row r="841" spans="10:10" ht="13.5" customHeight="1">
      <c r="J841" s="101"/>
    </row>
    <row r="842" spans="10:10" ht="13.5" customHeight="1">
      <c r="J842" s="101"/>
    </row>
    <row r="843" spans="10:10" ht="13.5" customHeight="1">
      <c r="J843" s="101"/>
    </row>
    <row r="844" spans="10:10" ht="13.5" customHeight="1">
      <c r="J844" s="101"/>
    </row>
    <row r="845" spans="10:10" ht="13.5" customHeight="1">
      <c r="J845" s="101"/>
    </row>
    <row r="846" spans="10:10" ht="13.5" customHeight="1">
      <c r="J846" s="101"/>
    </row>
    <row r="847" spans="10:10" ht="13.5" customHeight="1">
      <c r="J847" s="101"/>
    </row>
    <row r="848" spans="10:10" ht="13.5" customHeight="1">
      <c r="J848" s="101"/>
    </row>
    <row r="849" spans="10:10" ht="13.5" customHeight="1">
      <c r="J849" s="101"/>
    </row>
    <row r="850" spans="10:10" ht="13.5" customHeight="1">
      <c r="J850" s="101"/>
    </row>
    <row r="851" spans="10:10" ht="13.5" customHeight="1">
      <c r="J851" s="101"/>
    </row>
    <row r="852" spans="10:10" ht="13.5" customHeight="1">
      <c r="J852" s="101"/>
    </row>
    <row r="853" spans="10:10" ht="13.5" customHeight="1">
      <c r="J853" s="101"/>
    </row>
    <row r="854" spans="10:10" ht="13.5" customHeight="1">
      <c r="J854" s="101"/>
    </row>
    <row r="855" spans="10:10" ht="13.5" customHeight="1">
      <c r="J855" s="101"/>
    </row>
    <row r="856" spans="10:10" ht="13.5" customHeight="1">
      <c r="J856" s="101"/>
    </row>
    <row r="857" spans="10:10" ht="13.5" customHeight="1">
      <c r="J857" s="101"/>
    </row>
    <row r="858" spans="10:10" ht="13.5" customHeight="1">
      <c r="J858" s="101"/>
    </row>
    <row r="859" spans="10:10" ht="13.5" customHeight="1">
      <c r="J859" s="101"/>
    </row>
    <row r="860" spans="10:10" ht="13.5" customHeight="1">
      <c r="J860" s="101"/>
    </row>
    <row r="861" spans="10:10" ht="13.5" customHeight="1">
      <c r="J861" s="101"/>
    </row>
    <row r="862" spans="10:10" ht="13.5" customHeight="1">
      <c r="J862" s="101"/>
    </row>
    <row r="863" spans="10:10" ht="13.5" customHeight="1">
      <c r="J863" s="101"/>
    </row>
    <row r="864" spans="10:10" ht="13.5" customHeight="1">
      <c r="J864" s="101"/>
    </row>
    <row r="865" spans="10:10" ht="13.5" customHeight="1">
      <c r="J865" s="101"/>
    </row>
    <row r="866" spans="10:10" ht="13.5" customHeight="1">
      <c r="J866" s="101"/>
    </row>
    <row r="867" spans="10:10" ht="13.5" customHeight="1">
      <c r="J867" s="101"/>
    </row>
    <row r="868" spans="10:10" ht="13.5" customHeight="1">
      <c r="J868" s="101"/>
    </row>
    <row r="869" spans="10:10" ht="13.5" customHeight="1">
      <c r="J869" s="101"/>
    </row>
    <row r="870" spans="10:10" ht="13.5" customHeight="1">
      <c r="J870" s="101"/>
    </row>
    <row r="871" spans="10:10" ht="13.5" customHeight="1">
      <c r="J871" s="101"/>
    </row>
    <row r="872" spans="10:10" ht="13.5" customHeight="1">
      <c r="J872" s="101"/>
    </row>
    <row r="873" spans="10:10" ht="13.5" customHeight="1">
      <c r="J873" s="101"/>
    </row>
    <row r="874" spans="10:10" ht="13.5" customHeight="1">
      <c r="J874" s="101"/>
    </row>
    <row r="875" spans="10:10" ht="13.5" customHeight="1">
      <c r="J875" s="101"/>
    </row>
    <row r="876" spans="10:10" ht="13.5" customHeight="1">
      <c r="J876" s="101"/>
    </row>
    <row r="877" spans="10:10" ht="13.5" customHeight="1">
      <c r="J877" s="101"/>
    </row>
    <row r="878" spans="10:10" ht="13.5" customHeight="1">
      <c r="J878" s="101"/>
    </row>
    <row r="879" spans="10:10" ht="13.5" customHeight="1">
      <c r="J879" s="101"/>
    </row>
    <row r="880" spans="10:10" ht="13.5" customHeight="1">
      <c r="J880" s="101"/>
    </row>
    <row r="881" spans="10:10" ht="13.5" customHeight="1">
      <c r="J881" s="101"/>
    </row>
    <row r="882" spans="10:10" ht="13.5" customHeight="1">
      <c r="J882" s="101"/>
    </row>
    <row r="883" spans="10:10" ht="13.5" customHeight="1">
      <c r="J883" s="101"/>
    </row>
    <row r="884" spans="10:10" ht="13.5" customHeight="1">
      <c r="J884" s="101"/>
    </row>
    <row r="885" spans="10:10" ht="13.5" customHeight="1">
      <c r="J885" s="101"/>
    </row>
    <row r="886" spans="10:10" ht="13.5" customHeight="1">
      <c r="J886" s="101"/>
    </row>
    <row r="887" spans="10:10" ht="13.5" customHeight="1">
      <c r="J887" s="101"/>
    </row>
    <row r="888" spans="10:10" ht="13.5" customHeight="1">
      <c r="J888" s="101"/>
    </row>
    <row r="889" spans="10:10" ht="13.5" customHeight="1">
      <c r="J889" s="101"/>
    </row>
    <row r="890" spans="10:10" ht="13.5" customHeight="1">
      <c r="J890" s="101"/>
    </row>
    <row r="891" spans="10:10" ht="13.5" customHeight="1">
      <c r="J891" s="101"/>
    </row>
    <row r="892" spans="10:10" ht="13.5" customHeight="1">
      <c r="J892" s="101"/>
    </row>
    <row r="893" spans="10:10" ht="13.5" customHeight="1">
      <c r="J893" s="101"/>
    </row>
    <row r="894" spans="10:10" ht="13.5" customHeight="1">
      <c r="J894" s="101"/>
    </row>
    <row r="895" spans="10:10" ht="13.5" customHeight="1">
      <c r="J895" s="101"/>
    </row>
    <row r="896" spans="10:10" ht="13.5" customHeight="1">
      <c r="J896" s="101"/>
    </row>
    <row r="897" spans="10:10" ht="13.5" customHeight="1">
      <c r="J897" s="101"/>
    </row>
    <row r="898" spans="10:10" ht="13.5" customHeight="1">
      <c r="J898" s="101"/>
    </row>
    <row r="899" spans="10:10" ht="13.5" customHeight="1">
      <c r="J899" s="101"/>
    </row>
    <row r="900" spans="10:10" ht="13.5" customHeight="1">
      <c r="J900" s="101"/>
    </row>
    <row r="901" spans="10:10" ht="13.5" customHeight="1">
      <c r="J901" s="101"/>
    </row>
    <row r="902" spans="10:10" ht="13.5" customHeight="1">
      <c r="J902" s="101"/>
    </row>
    <row r="903" spans="10:10" ht="13.5" customHeight="1">
      <c r="J903" s="101"/>
    </row>
    <row r="904" spans="10:10" ht="13.5" customHeight="1">
      <c r="J904" s="101"/>
    </row>
    <row r="905" spans="10:10" ht="13.5" customHeight="1">
      <c r="J905" s="101"/>
    </row>
    <row r="906" spans="10:10" ht="13.5" customHeight="1">
      <c r="J906" s="101"/>
    </row>
    <row r="907" spans="10:10" ht="13.5" customHeight="1">
      <c r="J907" s="101"/>
    </row>
    <row r="908" spans="10:10" ht="13.5" customHeight="1">
      <c r="J908" s="101"/>
    </row>
    <row r="909" spans="10:10" ht="13.5" customHeight="1">
      <c r="J909" s="101"/>
    </row>
    <row r="910" spans="10:10" ht="13.5" customHeight="1">
      <c r="J910" s="101"/>
    </row>
    <row r="911" spans="10:10" ht="13.5" customHeight="1">
      <c r="J911" s="101"/>
    </row>
    <row r="912" spans="10:10" ht="13.5" customHeight="1">
      <c r="J912" s="101"/>
    </row>
    <row r="913" spans="10:10" ht="13.5" customHeight="1">
      <c r="J913" s="101"/>
    </row>
    <row r="914" spans="10:10" ht="13.5" customHeight="1">
      <c r="J914" s="101"/>
    </row>
    <row r="915" spans="10:10" ht="13.5" customHeight="1">
      <c r="J915" s="101"/>
    </row>
    <row r="916" spans="10:10" ht="13.5" customHeight="1">
      <c r="J916" s="101"/>
    </row>
    <row r="917" spans="10:10" ht="13.5" customHeight="1">
      <c r="J917" s="101"/>
    </row>
    <row r="918" spans="10:10" ht="13.5" customHeight="1">
      <c r="J918" s="101"/>
    </row>
    <row r="919" spans="10:10" ht="13.5" customHeight="1">
      <c r="J919" s="101"/>
    </row>
    <row r="920" spans="10:10" ht="13.5" customHeight="1">
      <c r="J920" s="101"/>
    </row>
    <row r="921" spans="10:10" ht="13.5" customHeight="1">
      <c r="J921" s="101"/>
    </row>
    <row r="922" spans="10:10" ht="13.5" customHeight="1">
      <c r="J922" s="101"/>
    </row>
    <row r="923" spans="10:10" ht="13.5" customHeight="1">
      <c r="J923" s="101"/>
    </row>
    <row r="924" spans="10:10" ht="13.5" customHeight="1">
      <c r="J924" s="101"/>
    </row>
    <row r="925" spans="10:10" ht="13.5" customHeight="1">
      <c r="J925" s="101"/>
    </row>
    <row r="926" spans="10:10" ht="13.5" customHeight="1">
      <c r="J926" s="101"/>
    </row>
    <row r="927" spans="10:10" ht="13.5" customHeight="1">
      <c r="J927" s="101"/>
    </row>
    <row r="928" spans="10:10" ht="13.5" customHeight="1">
      <c r="J928" s="101"/>
    </row>
    <row r="929" spans="10:10" ht="13.5" customHeight="1">
      <c r="J929" s="101"/>
    </row>
    <row r="930" spans="10:10" ht="13.5" customHeight="1">
      <c r="J930" s="101"/>
    </row>
    <row r="931" spans="10:10" ht="13.5" customHeight="1">
      <c r="J931" s="101"/>
    </row>
    <row r="932" spans="10:10" ht="13.5" customHeight="1">
      <c r="J932" s="101"/>
    </row>
    <row r="933" spans="10:10" ht="13.5" customHeight="1">
      <c r="J933" s="101"/>
    </row>
    <row r="934" spans="10:10" ht="13.5" customHeight="1">
      <c r="J934" s="101"/>
    </row>
    <row r="935" spans="10:10" ht="13.5" customHeight="1">
      <c r="J935" s="101"/>
    </row>
    <row r="936" spans="10:10" ht="13.5" customHeight="1">
      <c r="J936" s="101"/>
    </row>
    <row r="937" spans="10:10" ht="13.5" customHeight="1">
      <c r="J937" s="101"/>
    </row>
    <row r="938" spans="10:10" ht="13.5" customHeight="1">
      <c r="J938" s="101"/>
    </row>
    <row r="939" spans="10:10" ht="13.5" customHeight="1">
      <c r="J939" s="101"/>
    </row>
    <row r="940" spans="10:10" ht="13.5" customHeight="1">
      <c r="J940" s="101"/>
    </row>
    <row r="941" spans="10:10" ht="13.5" customHeight="1">
      <c r="J941" s="101"/>
    </row>
    <row r="942" spans="10:10" ht="13.5" customHeight="1">
      <c r="J942" s="101"/>
    </row>
    <row r="943" spans="10:10" ht="13.5" customHeight="1">
      <c r="J943" s="101"/>
    </row>
    <row r="944" spans="10:10" ht="13.5" customHeight="1">
      <c r="J944" s="101"/>
    </row>
    <row r="945" spans="10:10" ht="13.5" customHeight="1">
      <c r="J945" s="101"/>
    </row>
    <row r="946" spans="10:10" ht="13.5" customHeight="1">
      <c r="J946" s="101"/>
    </row>
    <row r="947" spans="10:10" ht="13.5" customHeight="1">
      <c r="J947" s="101"/>
    </row>
    <row r="948" spans="10:10" ht="13.5" customHeight="1">
      <c r="J948" s="101"/>
    </row>
    <row r="949" spans="10:10" ht="13.5" customHeight="1">
      <c r="J949" s="101"/>
    </row>
    <row r="950" spans="10:10" ht="13.5" customHeight="1">
      <c r="J950" s="101"/>
    </row>
    <row r="951" spans="10:10" ht="13.5" customHeight="1">
      <c r="J951" s="101"/>
    </row>
    <row r="952" spans="10:10" ht="13.5" customHeight="1">
      <c r="J952" s="101"/>
    </row>
    <row r="953" spans="10:10" ht="13.5" customHeight="1">
      <c r="J953" s="101"/>
    </row>
    <row r="954" spans="10:10" ht="13.5" customHeight="1">
      <c r="J954" s="101"/>
    </row>
    <row r="955" spans="10:10" ht="13.5" customHeight="1">
      <c r="J955" s="101"/>
    </row>
    <row r="956" spans="10:10" ht="13.5" customHeight="1">
      <c r="J956" s="101"/>
    </row>
    <row r="957" spans="10:10" ht="13.5" customHeight="1">
      <c r="J957" s="101"/>
    </row>
    <row r="958" spans="10:10" ht="13.5" customHeight="1">
      <c r="J958" s="101"/>
    </row>
    <row r="959" spans="10:10" ht="13.5" customHeight="1">
      <c r="J959" s="101"/>
    </row>
    <row r="960" spans="10:10" ht="13.5" customHeight="1">
      <c r="J960" s="101"/>
    </row>
    <row r="961" spans="10:10" ht="13.5" customHeight="1">
      <c r="J961" s="101"/>
    </row>
    <row r="962" spans="10:10" ht="13.5" customHeight="1">
      <c r="J962" s="101"/>
    </row>
    <row r="963" spans="10:10" ht="13.5" customHeight="1">
      <c r="J963" s="101"/>
    </row>
    <row r="964" spans="10:10" ht="13.5" customHeight="1">
      <c r="J964" s="101"/>
    </row>
    <row r="965" spans="10:10" ht="13.5" customHeight="1">
      <c r="J965" s="101"/>
    </row>
    <row r="966" spans="10:10" ht="13.5" customHeight="1">
      <c r="J966" s="101"/>
    </row>
    <row r="967" spans="10:10" ht="13.5" customHeight="1">
      <c r="J967" s="101"/>
    </row>
    <row r="968" spans="10:10" ht="13.5" customHeight="1">
      <c r="J968" s="101"/>
    </row>
    <row r="969" spans="10:10" ht="13.5" customHeight="1">
      <c r="J969" s="101"/>
    </row>
    <row r="970" spans="10:10" ht="13.5" customHeight="1">
      <c r="J970" s="101"/>
    </row>
    <row r="971" spans="10:10" ht="13.5" customHeight="1">
      <c r="J971" s="101"/>
    </row>
    <row r="972" spans="10:10" ht="13.5" customHeight="1">
      <c r="J972" s="101"/>
    </row>
    <row r="973" spans="10:10" ht="13.5" customHeight="1">
      <c r="J973" s="101"/>
    </row>
    <row r="974" spans="10:10" ht="13.5" customHeight="1">
      <c r="J974" s="101"/>
    </row>
    <row r="975" spans="10:10" ht="13.5" customHeight="1">
      <c r="J975" s="101"/>
    </row>
    <row r="976" spans="10:10" ht="13.5" customHeight="1">
      <c r="J976" s="101"/>
    </row>
    <row r="977" spans="10:10" ht="13.5" customHeight="1">
      <c r="J977" s="101"/>
    </row>
    <row r="978" spans="10:10" ht="13.5" customHeight="1">
      <c r="J978" s="101"/>
    </row>
    <row r="979" spans="10:10" ht="13.5" customHeight="1">
      <c r="J979" s="101"/>
    </row>
    <row r="980" spans="10:10" ht="13.5" customHeight="1">
      <c r="J980" s="101"/>
    </row>
    <row r="981" spans="10:10" ht="13.5" customHeight="1">
      <c r="J981" s="101"/>
    </row>
    <row r="982" spans="10:10" ht="13.5" customHeight="1">
      <c r="J982" s="101"/>
    </row>
    <row r="983" spans="10:10" ht="13.5" customHeight="1">
      <c r="J983" s="101"/>
    </row>
    <row r="984" spans="10:10" ht="13.5" customHeight="1">
      <c r="J984" s="101"/>
    </row>
    <row r="985" spans="10:10" ht="13.5" customHeight="1">
      <c r="J985" s="101"/>
    </row>
    <row r="986" spans="10:10" ht="13.5" customHeight="1">
      <c r="J986" s="101"/>
    </row>
    <row r="987" spans="10:10" ht="13.5" customHeight="1">
      <c r="J987" s="101"/>
    </row>
    <row r="988" spans="10:10" ht="13.5" customHeight="1">
      <c r="J988" s="101"/>
    </row>
    <row r="989" spans="10:10" ht="13.5" customHeight="1">
      <c r="J989" s="101"/>
    </row>
    <row r="990" spans="10:10" ht="13.5" customHeight="1">
      <c r="J990" s="101"/>
    </row>
    <row r="991" spans="10:10" ht="13.5" customHeight="1">
      <c r="J991" s="101"/>
    </row>
    <row r="992" spans="10:10" ht="13.5" customHeight="1">
      <c r="J992" s="101"/>
    </row>
    <row r="993" spans="10:10" ht="13.5" customHeight="1">
      <c r="J993" s="101"/>
    </row>
    <row r="994" spans="10:10" ht="13.5" customHeight="1">
      <c r="J994" s="101"/>
    </row>
    <row r="995" spans="10:10" ht="13.5" customHeight="1">
      <c r="J995" s="101"/>
    </row>
    <row r="996" spans="10:10" ht="13.5" customHeight="1">
      <c r="J996" s="101"/>
    </row>
    <row r="997" spans="10:10" ht="13.5" customHeight="1">
      <c r="J997" s="101"/>
    </row>
    <row r="998" spans="10:10" ht="13.5" customHeight="1">
      <c r="J998" s="101"/>
    </row>
    <row r="999" spans="10:10" ht="13.5" customHeight="1">
      <c r="J999" s="101"/>
    </row>
    <row r="1000" spans="10:10" ht="13.5" customHeight="1">
      <c r="J1000" s="101"/>
    </row>
  </sheetData>
  <mergeCells count="25">
    <mergeCell ref="C2:I2"/>
    <mergeCell ref="A1:I1"/>
    <mergeCell ref="B3:I3"/>
    <mergeCell ref="A7:I7"/>
    <mergeCell ref="A10:I10"/>
    <mergeCell ref="A9:I9"/>
    <mergeCell ref="A13:I13"/>
    <mergeCell ref="A14:I14"/>
    <mergeCell ref="A11:I11"/>
    <mergeCell ref="A12:I12"/>
    <mergeCell ref="A27:I27"/>
    <mergeCell ref="A20:I20"/>
    <mergeCell ref="A18:I18"/>
    <mergeCell ref="A15:I15"/>
    <mergeCell ref="A16:I16"/>
    <mergeCell ref="A19:I19"/>
    <mergeCell ref="A17:I17"/>
    <mergeCell ref="A28:I28"/>
    <mergeCell ref="A23:I23"/>
    <mergeCell ref="A22:I22"/>
    <mergeCell ref="A29:I29"/>
    <mergeCell ref="A21:I21"/>
    <mergeCell ref="A24:I24"/>
    <mergeCell ref="A26:I26"/>
    <mergeCell ref="A25:I25"/>
  </mergeCells>
  <dataValidations count="3">
    <dataValidation type="list" allowBlank="1" showErrorMessage="1" sqref="B3" xr:uid="{00000000-0002-0000-0000-000000000000}">
      <formula1>INDIRECT($B$2)</formula1>
    </dataValidation>
    <dataValidation type="list" allowBlank="1" showInputMessage="1" showErrorMessage="1" prompt="Session - Utiliser la liste dérourante" sqref="B5:B6" xr:uid="{00000000-0002-0000-0000-000001000000}">
      <formula1>"Session unique,Deux sessions"</formula1>
    </dataValidation>
    <dataValidation type="list" allowBlank="1" showInputMessage="1" showErrorMessage="1" prompt="Composante - Utiliser la liste déroulante" sqref="B2" xr:uid="{00000000-0002-0000-0000-000002000000}">
      <formula1>liste_cmp</formula1>
    </dataValidation>
  </dataValidations>
  <pageMargins left="0.25" right="0.25" top="0.75" bottom="0.75" header="0" footer="0"/>
  <pageSetup paperSize="9" scale="92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2"/>
  <sheetViews>
    <sheetView showGridLines="0" tabSelected="1" topLeftCell="A14" zoomScale="112" zoomScaleNormal="73" workbookViewId="0">
      <selection activeCell="E26" sqref="E26:E34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180</v>
      </c>
      <c r="E4" s="195"/>
      <c r="F4" s="203" t="s">
        <v>30</v>
      </c>
      <c r="G4" s="194"/>
      <c r="H4" s="202" t="s">
        <v>31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33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36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38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29"/>
      <c r="C13" s="29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24" t="s">
        <v>59</v>
      </c>
      <c r="C17" s="122" t="s">
        <v>60</v>
      </c>
      <c r="D17" s="50">
        <v>6</v>
      </c>
      <c r="E17" s="50">
        <v>6</v>
      </c>
      <c r="F17" s="50" t="s">
        <v>61</v>
      </c>
      <c r="G17" s="44"/>
      <c r="H17" s="44" t="s">
        <v>62</v>
      </c>
      <c r="I17" s="44"/>
      <c r="J17" s="105">
        <v>2</v>
      </c>
      <c r="K17" s="96" t="s">
        <v>63</v>
      </c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123" t="s">
        <v>64</v>
      </c>
      <c r="B18" s="24" t="s">
        <v>65</v>
      </c>
      <c r="C18" s="123" t="s">
        <v>66</v>
      </c>
      <c r="D18" s="50"/>
      <c r="E18" s="50">
        <v>1</v>
      </c>
      <c r="F18" s="50" t="s">
        <v>61</v>
      </c>
      <c r="G18" s="44"/>
      <c r="H18" s="44" t="s">
        <v>62</v>
      </c>
      <c r="I18" s="44"/>
      <c r="J18" s="105">
        <v>2</v>
      </c>
      <c r="K18" s="96" t="s">
        <v>63</v>
      </c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45" t="s">
        <v>58</v>
      </c>
      <c r="B19" s="46" t="s">
        <v>67</v>
      </c>
      <c r="C19" s="122" t="s">
        <v>68</v>
      </c>
      <c r="D19" s="50">
        <v>6</v>
      </c>
      <c r="E19" s="50">
        <v>6</v>
      </c>
      <c r="F19" s="50" t="s">
        <v>61</v>
      </c>
      <c r="G19" s="44"/>
      <c r="H19" s="44" t="s">
        <v>62</v>
      </c>
      <c r="I19" s="44"/>
      <c r="J19" s="105">
        <v>2</v>
      </c>
      <c r="K19" s="96" t="s">
        <v>63</v>
      </c>
      <c r="L19" s="44"/>
      <c r="M19" s="44"/>
      <c r="N19" s="44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  <c r="Z19" s="100"/>
    </row>
    <row r="20" spans="1:26" ht="15" customHeight="1">
      <c r="A20" s="51" t="s">
        <v>64</v>
      </c>
      <c r="B20" s="24" t="s">
        <v>69</v>
      </c>
      <c r="C20" s="123" t="s">
        <v>70</v>
      </c>
      <c r="D20" s="43"/>
      <c r="E20" s="43">
        <v>1</v>
      </c>
      <c r="F20" s="43" t="s">
        <v>61</v>
      </c>
      <c r="G20" s="105"/>
      <c r="H20" s="44" t="s">
        <v>62</v>
      </c>
      <c r="I20" s="105"/>
      <c r="J20" s="105">
        <v>2</v>
      </c>
      <c r="K20" s="96" t="s">
        <v>63</v>
      </c>
      <c r="L20" s="105"/>
      <c r="M20" s="105"/>
      <c r="N20" s="105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1:26" ht="15" customHeight="1">
      <c r="A21" s="51" t="s">
        <v>58</v>
      </c>
      <c r="B21" s="24" t="s">
        <v>71</v>
      </c>
      <c r="C21" s="123" t="s">
        <v>72</v>
      </c>
      <c r="D21" s="43">
        <v>6</v>
      </c>
      <c r="E21" s="43">
        <v>6</v>
      </c>
      <c r="F21" s="43" t="s">
        <v>61</v>
      </c>
      <c r="G21" s="105"/>
      <c r="H21" s="44" t="s">
        <v>62</v>
      </c>
      <c r="I21" s="105"/>
      <c r="J21" s="105">
        <v>2</v>
      </c>
      <c r="K21" s="96" t="s">
        <v>63</v>
      </c>
      <c r="L21" s="105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51" t="s">
        <v>64</v>
      </c>
      <c r="B22" s="24" t="s">
        <v>73</v>
      </c>
      <c r="C22" s="123" t="s">
        <v>74</v>
      </c>
      <c r="D22" s="43"/>
      <c r="E22" s="43">
        <v>1</v>
      </c>
      <c r="F22" s="43" t="s">
        <v>61</v>
      </c>
      <c r="G22" s="105"/>
      <c r="H22" s="44" t="s">
        <v>62</v>
      </c>
      <c r="I22" s="105"/>
      <c r="J22" s="105">
        <v>2</v>
      </c>
      <c r="K22" s="96" t="s">
        <v>63</v>
      </c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51" t="s">
        <v>64</v>
      </c>
      <c r="B23" s="24" t="s">
        <v>75</v>
      </c>
      <c r="C23" s="123" t="s">
        <v>74</v>
      </c>
      <c r="D23" s="43"/>
      <c r="E23" s="43">
        <v>1</v>
      </c>
      <c r="F23" s="43" t="s">
        <v>61</v>
      </c>
      <c r="G23" s="105"/>
      <c r="H23" s="44"/>
      <c r="I23" s="105"/>
      <c r="J23" s="105"/>
      <c r="K23" s="151"/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 t="s">
        <v>58</v>
      </c>
      <c r="B24" s="24" t="s">
        <v>76</v>
      </c>
      <c r="C24" s="122" t="s">
        <v>77</v>
      </c>
      <c r="D24" s="43">
        <v>6</v>
      </c>
      <c r="E24" s="43">
        <v>6</v>
      </c>
      <c r="F24" s="43" t="s">
        <v>61</v>
      </c>
      <c r="G24" s="105"/>
      <c r="H24" s="44" t="s">
        <v>62</v>
      </c>
      <c r="I24" s="105"/>
      <c r="J24" s="105">
        <v>2</v>
      </c>
      <c r="K24" s="96" t="s">
        <v>63</v>
      </c>
      <c r="L24" s="10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51" t="s">
        <v>64</v>
      </c>
      <c r="B25" s="146" t="s">
        <v>78</v>
      </c>
      <c r="C25" s="48" t="s">
        <v>79</v>
      </c>
      <c r="D25" s="43"/>
      <c r="E25" s="50">
        <v>1</v>
      </c>
      <c r="F25" s="43" t="s">
        <v>61</v>
      </c>
      <c r="G25" s="105"/>
      <c r="H25" s="44" t="s">
        <v>62</v>
      </c>
      <c r="I25" s="105"/>
      <c r="J25" s="105">
        <v>2</v>
      </c>
      <c r="K25" s="96" t="s">
        <v>63</v>
      </c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 t="s">
        <v>64</v>
      </c>
      <c r="B26" s="146" t="s">
        <v>80</v>
      </c>
      <c r="C26" s="123" t="s">
        <v>81</v>
      </c>
      <c r="D26" s="43"/>
      <c r="E26" s="149">
        <v>4</v>
      </c>
      <c r="F26" s="43" t="s">
        <v>61</v>
      </c>
      <c r="G26" s="105"/>
      <c r="H26" s="44" t="s">
        <v>62</v>
      </c>
      <c r="I26" s="105"/>
      <c r="J26" s="105">
        <v>2</v>
      </c>
      <c r="K26" s="96" t="s">
        <v>63</v>
      </c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 t="s">
        <v>64</v>
      </c>
      <c r="B27" s="146" t="s">
        <v>82</v>
      </c>
      <c r="C27" s="123" t="s">
        <v>83</v>
      </c>
      <c r="D27" s="50"/>
      <c r="E27" s="150">
        <v>1</v>
      </c>
      <c r="F27" s="50" t="s">
        <v>61</v>
      </c>
      <c r="G27" s="44"/>
      <c r="H27" s="44" t="s">
        <v>62</v>
      </c>
      <c r="I27" s="44"/>
      <c r="J27" s="105">
        <v>2</v>
      </c>
      <c r="K27" s="96" t="s">
        <v>63</v>
      </c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 t="s">
        <v>58</v>
      </c>
      <c r="B28" s="146" t="s">
        <v>84</v>
      </c>
      <c r="C28" s="123" t="s">
        <v>85</v>
      </c>
      <c r="D28" s="50">
        <v>6</v>
      </c>
      <c r="E28" s="149">
        <v>6</v>
      </c>
      <c r="F28" s="50" t="s">
        <v>61</v>
      </c>
      <c r="G28" s="44"/>
      <c r="H28" s="44" t="s">
        <v>62</v>
      </c>
      <c r="I28" s="44"/>
      <c r="J28" s="105">
        <v>2</v>
      </c>
      <c r="K28" s="96" t="s">
        <v>63</v>
      </c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 t="s">
        <v>64</v>
      </c>
      <c r="B29" s="146" t="s">
        <v>86</v>
      </c>
      <c r="C29" s="123" t="s">
        <v>87</v>
      </c>
      <c r="D29" s="50"/>
      <c r="E29" s="149">
        <v>1</v>
      </c>
      <c r="F29" s="50" t="s">
        <v>61</v>
      </c>
      <c r="G29" s="44"/>
      <c r="H29" s="44" t="s">
        <v>62</v>
      </c>
      <c r="I29" s="44"/>
      <c r="J29" s="105">
        <v>2</v>
      </c>
      <c r="K29" s="96" t="s">
        <v>63</v>
      </c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 t="s">
        <v>58</v>
      </c>
      <c r="B30" s="146" t="s">
        <v>88</v>
      </c>
      <c r="C30" s="123"/>
      <c r="D30" s="149">
        <v>6</v>
      </c>
      <c r="E30" s="149">
        <v>6</v>
      </c>
      <c r="F30" s="149" t="s">
        <v>61</v>
      </c>
      <c r="G30" s="151"/>
      <c r="H30" s="146" t="s">
        <v>62</v>
      </c>
      <c r="I30" s="105"/>
      <c r="J30" s="146">
        <v>2</v>
      </c>
      <c r="K30" s="96" t="s">
        <v>63</v>
      </c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 t="s">
        <v>64</v>
      </c>
      <c r="B31" s="146" t="s">
        <v>89</v>
      </c>
      <c r="C31" s="123"/>
      <c r="D31" s="50"/>
      <c r="E31" s="149">
        <v>1</v>
      </c>
      <c r="F31" s="149" t="s">
        <v>61</v>
      </c>
      <c r="G31" s="151"/>
      <c r="H31" s="146" t="s">
        <v>62</v>
      </c>
      <c r="I31" s="105"/>
      <c r="J31" s="146">
        <v>2</v>
      </c>
      <c r="K31" s="96" t="s">
        <v>63</v>
      </c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 t="s">
        <v>58</v>
      </c>
      <c r="B32" s="151" t="s">
        <v>90</v>
      </c>
      <c r="C32" s="123" t="s">
        <v>91</v>
      </c>
      <c r="D32" s="50">
        <v>6</v>
      </c>
      <c r="E32" s="149">
        <v>6</v>
      </c>
      <c r="F32" s="43" t="s">
        <v>61</v>
      </c>
      <c r="G32" s="105"/>
      <c r="H32" s="44" t="s">
        <v>62</v>
      </c>
      <c r="I32" s="105"/>
      <c r="J32" s="105">
        <v>2</v>
      </c>
      <c r="K32" s="96" t="s">
        <v>63</v>
      </c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 t="s">
        <v>64</v>
      </c>
      <c r="B33" s="146" t="s">
        <v>92</v>
      </c>
      <c r="C33" s="124" t="s">
        <v>93</v>
      </c>
      <c r="D33" s="50"/>
      <c r="E33" s="149">
        <v>1</v>
      </c>
      <c r="F33" s="43" t="s">
        <v>61</v>
      </c>
      <c r="G33" s="105"/>
      <c r="H33" s="44" t="s">
        <v>62</v>
      </c>
      <c r="I33" s="105"/>
      <c r="J33" s="105">
        <v>2</v>
      </c>
      <c r="K33" s="96" t="s">
        <v>63</v>
      </c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5" customHeight="1">
      <c r="A34" s="51" t="s">
        <v>64</v>
      </c>
      <c r="B34" s="146" t="s">
        <v>94</v>
      </c>
      <c r="C34" s="124" t="s">
        <v>95</v>
      </c>
      <c r="D34" s="50"/>
      <c r="E34" s="149">
        <v>4</v>
      </c>
      <c r="F34" s="43" t="s">
        <v>61</v>
      </c>
      <c r="G34" s="105"/>
      <c r="H34" s="44" t="s">
        <v>62</v>
      </c>
      <c r="I34" s="105"/>
      <c r="J34" s="105">
        <v>2</v>
      </c>
      <c r="K34" s="96" t="s">
        <v>63</v>
      </c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5" customHeight="1">
      <c r="A35" s="51" t="s">
        <v>58</v>
      </c>
      <c r="B35" s="105" t="s">
        <v>96</v>
      </c>
      <c r="C35" s="53" t="s">
        <v>97</v>
      </c>
      <c r="D35" s="50">
        <v>6</v>
      </c>
      <c r="E35" s="43">
        <v>6</v>
      </c>
      <c r="F35" s="43" t="s">
        <v>61</v>
      </c>
      <c r="G35" s="105"/>
      <c r="H35" s="44" t="s">
        <v>62</v>
      </c>
      <c r="I35" s="105"/>
      <c r="J35" s="105">
        <v>2</v>
      </c>
      <c r="K35" s="96" t="s">
        <v>63</v>
      </c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 t="s">
        <v>64</v>
      </c>
      <c r="B36" s="24" t="s">
        <v>96</v>
      </c>
      <c r="C36" s="54" t="s">
        <v>98</v>
      </c>
      <c r="D36" s="50"/>
      <c r="E36" s="43">
        <v>1</v>
      </c>
      <c r="F36" s="43" t="s">
        <v>61</v>
      </c>
      <c r="G36" s="105"/>
      <c r="H36" s="44" t="s">
        <v>62</v>
      </c>
      <c r="I36" s="105"/>
      <c r="J36" s="105">
        <v>2</v>
      </c>
      <c r="K36" s="96" t="s">
        <v>63</v>
      </c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 t="s">
        <v>64</v>
      </c>
      <c r="B37" s="24" t="s">
        <v>99</v>
      </c>
      <c r="C37" s="54" t="s">
        <v>100</v>
      </c>
      <c r="D37" s="50"/>
      <c r="E37" s="43">
        <v>1</v>
      </c>
      <c r="F37" s="43" t="s">
        <v>61</v>
      </c>
      <c r="G37" s="105"/>
      <c r="H37" s="44" t="s">
        <v>62</v>
      </c>
      <c r="I37" s="105"/>
      <c r="J37" s="105">
        <v>2</v>
      </c>
      <c r="K37" s="96" t="s">
        <v>63</v>
      </c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24"/>
      <c r="C38" s="55"/>
      <c r="D38" s="50"/>
      <c r="E38" s="43"/>
      <c r="F38" s="43"/>
      <c r="G38" s="105"/>
      <c r="H38" s="105"/>
      <c r="I38" s="105"/>
      <c r="J38" s="24"/>
      <c r="K38" s="151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4"/>
      <c r="C41" s="55"/>
      <c r="D41" s="50"/>
      <c r="E41" s="43"/>
      <c r="F41" s="43"/>
      <c r="G41" s="105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5"/>
      <c r="D42" s="50"/>
      <c r="E42" s="43"/>
      <c r="F42" s="43"/>
      <c r="G42" s="105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31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105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105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105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105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  <row r="1001" spans="1:26" ht="13.5" customHeight="1">
      <c r="A1001" s="101"/>
      <c r="B1001" s="29"/>
      <c r="C1001" s="29"/>
      <c r="D1001" s="29"/>
      <c r="E1001" s="29"/>
      <c r="F1001" s="29"/>
      <c r="G1001" s="29"/>
      <c r="H1001" s="29"/>
      <c r="I1001" s="29"/>
      <c r="J1001" s="29"/>
      <c r="K1001" s="29"/>
      <c r="L1001" s="101"/>
      <c r="M1001" s="101"/>
      <c r="N1001" s="101"/>
      <c r="O1001" s="101"/>
      <c r="P1001" s="101"/>
      <c r="Q1001" s="101"/>
      <c r="R1001" s="101"/>
      <c r="S1001" s="101"/>
      <c r="T1001" s="101"/>
      <c r="U1001" s="101"/>
      <c r="V1001" s="101"/>
      <c r="W1001" s="101"/>
      <c r="X1001" s="101"/>
      <c r="Y1001" s="101"/>
      <c r="Z1001" s="101"/>
    </row>
    <row r="1002" spans="1:26" ht="13.5" customHeight="1">
      <c r="A1002" s="101"/>
      <c r="B1002" s="29"/>
      <c r="C1002" s="29"/>
      <c r="D1002" s="29"/>
      <c r="E1002" s="29"/>
      <c r="F1002" s="29"/>
      <c r="G1002" s="29"/>
      <c r="H1002" s="29"/>
      <c r="I1002" s="29"/>
      <c r="J1002" s="29"/>
      <c r="K1002" s="29"/>
      <c r="L1002" s="101"/>
      <c r="M1002" s="101"/>
      <c r="N1002" s="101"/>
      <c r="O1002" s="101"/>
      <c r="P1002" s="101"/>
      <c r="Q1002" s="101"/>
      <c r="R1002" s="101"/>
      <c r="S1002" s="101"/>
      <c r="T1002" s="101"/>
      <c r="U1002" s="101"/>
      <c r="V1002" s="101"/>
      <c r="W1002" s="101"/>
      <c r="X1002" s="101"/>
      <c r="Y1002" s="101"/>
      <c r="Z1002" s="101"/>
    </row>
  </sheetData>
  <mergeCells count="18">
    <mergeCell ref="K15:L15"/>
    <mergeCell ref="M15:N15"/>
    <mergeCell ref="F6:G6"/>
    <mergeCell ref="H6:N6"/>
    <mergeCell ref="D4:E4"/>
    <mergeCell ref="D6:E6"/>
    <mergeCell ref="E10:F10"/>
    <mergeCell ref="E9:F9"/>
    <mergeCell ref="E13:F13"/>
    <mergeCell ref="M14:N14"/>
    <mergeCell ref="G10:H10"/>
    <mergeCell ref="G9:H9"/>
    <mergeCell ref="J14:L14"/>
    <mergeCell ref="B2:E2"/>
    <mergeCell ref="B3:J3"/>
    <mergeCell ref="A1:N1"/>
    <mergeCell ref="H4:N4"/>
    <mergeCell ref="F4:G4"/>
  </mergeCells>
  <conditionalFormatting sqref="J15:K15 M15 A16:N16 E9 G9">
    <cfRule type="expression" dxfId="118" priority="1">
      <formula>$A$11=2</formula>
    </cfRule>
  </conditionalFormatting>
  <conditionalFormatting sqref="J15:K15 M15 A16:N16 E9 G9">
    <cfRule type="expression" dxfId="117" priority="2">
      <formula>$A$11=3</formula>
    </cfRule>
  </conditionalFormatting>
  <conditionalFormatting sqref="J15:K15 M15 A16:N16 E9 G9">
    <cfRule type="expression" dxfId="116" priority="3">
      <formula>$A$11=1</formula>
    </cfRule>
  </conditionalFormatting>
  <conditionalFormatting sqref="I17:I55 K17:L55">
    <cfRule type="expression" dxfId="115" priority="4">
      <formula>$H17="CCI (CC Intégral)"</formula>
    </cfRule>
  </conditionalFormatting>
  <conditionalFormatting sqref="I17:J55">
    <cfRule type="expression" dxfId="114" priority="5">
      <formula>$H17="CT (Contrôle terminal)"</formula>
    </cfRule>
  </conditionalFormatting>
  <conditionalFormatting sqref="K15:L16">
    <cfRule type="expression" dxfId="113" priority="6">
      <formula>$H$17="CCI (CC Intégral)"</formula>
    </cfRule>
  </conditionalFormatting>
  <dataValidations count="4">
    <dataValidation type="list" allowBlank="1" showErrorMessage="1" sqref="M17:M55 K17:K55" xr:uid="{00000000-0002-0000-0100-000000000000}">
      <formula1>Nature_contrôle</formula1>
    </dataValidation>
    <dataValidation type="list" allowBlank="1" showErrorMessage="1" sqref="A17:A55" xr:uid="{00000000-0002-0000-0100-000001000000}">
      <formula1>Nat_ELP</formula1>
    </dataValidation>
    <dataValidation type="list" allowBlank="1" showErrorMessage="1" sqref="F17:G55" xr:uid="{00000000-0002-0000-0100-000002000000}">
      <formula1>"Oui,Non"</formula1>
    </dataValidation>
    <dataValidation type="list" allowBlank="1" showErrorMessage="1" sqref="H17:H55" xr:uid="{00000000-0002-0000-01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5"/>
  <sheetViews>
    <sheetView showGridLines="0" topLeftCell="A9" zoomScale="106" zoomScaleNormal="77" workbookViewId="0">
      <selection activeCell="E34" sqref="E34"/>
    </sheetView>
  </sheetViews>
  <sheetFormatPr defaultColWidth="14.42578125" defaultRowHeight="15" customHeight="1"/>
  <cols>
    <col min="1" max="1" width="27.710937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180</v>
      </c>
      <c r="E4" s="195"/>
      <c r="F4" s="203" t="s">
        <v>30</v>
      </c>
      <c r="G4" s="194"/>
      <c r="H4" s="202" t="s">
        <v>101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33</v>
      </c>
      <c r="C6" s="9" t="s">
        <v>34</v>
      </c>
      <c r="D6" s="206">
        <v>180</v>
      </c>
      <c r="E6" s="195"/>
      <c r="F6" s="203" t="s">
        <v>35</v>
      </c>
      <c r="G6" s="194"/>
      <c r="H6" s="202" t="s">
        <v>102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103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05" t="s">
        <v>58</v>
      </c>
      <c r="B17" s="24" t="s">
        <v>104</v>
      </c>
      <c r="C17" s="123" t="s">
        <v>105</v>
      </c>
      <c r="D17" s="43">
        <v>6</v>
      </c>
      <c r="E17" s="43">
        <v>6</v>
      </c>
      <c r="F17" s="43" t="s">
        <v>61</v>
      </c>
      <c r="G17" s="105"/>
      <c r="H17" s="44" t="s">
        <v>62</v>
      </c>
      <c r="I17" s="105"/>
      <c r="J17" s="105">
        <v>2</v>
      </c>
      <c r="K17" s="47" t="s">
        <v>63</v>
      </c>
      <c r="L17" s="9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105" t="s">
        <v>64</v>
      </c>
      <c r="B18" s="24" t="s">
        <v>106</v>
      </c>
      <c r="C18" s="124" t="s">
        <v>107</v>
      </c>
      <c r="D18" s="43"/>
      <c r="E18" s="43">
        <v>1</v>
      </c>
      <c r="F18" s="43" t="s">
        <v>61</v>
      </c>
      <c r="G18" s="105"/>
      <c r="H18" s="44" t="s">
        <v>62</v>
      </c>
      <c r="I18" s="105"/>
      <c r="J18" s="105">
        <v>2</v>
      </c>
      <c r="K18" s="47" t="s">
        <v>63</v>
      </c>
      <c r="L18" s="9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105" t="s">
        <v>58</v>
      </c>
      <c r="B19" s="24" t="s">
        <v>4</v>
      </c>
      <c r="C19" s="123" t="s">
        <v>108</v>
      </c>
      <c r="D19" s="43">
        <v>3</v>
      </c>
      <c r="E19" s="43">
        <v>3</v>
      </c>
      <c r="F19" s="43" t="s">
        <v>61</v>
      </c>
      <c r="G19" s="105"/>
      <c r="H19" s="44" t="s">
        <v>62</v>
      </c>
      <c r="I19" s="105"/>
      <c r="J19" s="105">
        <v>2</v>
      </c>
      <c r="K19" s="47" t="s">
        <v>63</v>
      </c>
      <c r="L19" s="95"/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105" t="s">
        <v>64</v>
      </c>
      <c r="B20" s="24" t="s">
        <v>109</v>
      </c>
      <c r="C20" s="124" t="s">
        <v>110</v>
      </c>
      <c r="D20" s="43"/>
      <c r="E20" s="43">
        <v>1</v>
      </c>
      <c r="F20" s="43" t="s">
        <v>61</v>
      </c>
      <c r="G20" s="105"/>
      <c r="H20" s="44" t="s">
        <v>62</v>
      </c>
      <c r="I20" s="105"/>
      <c r="J20" s="152" t="s">
        <v>111</v>
      </c>
      <c r="K20" s="47" t="s">
        <v>63</v>
      </c>
      <c r="L20" s="95"/>
      <c r="M20" s="105"/>
      <c r="N20" s="105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1:26" ht="15" customHeight="1">
      <c r="A21" s="105" t="s">
        <v>58</v>
      </c>
      <c r="B21" s="24" t="s">
        <v>76</v>
      </c>
      <c r="C21" s="122" t="s">
        <v>112</v>
      </c>
      <c r="D21" s="43">
        <v>9</v>
      </c>
      <c r="E21" s="43">
        <v>9</v>
      </c>
      <c r="F21" s="43" t="s">
        <v>61</v>
      </c>
      <c r="G21" s="105"/>
      <c r="H21" s="44" t="s">
        <v>62</v>
      </c>
      <c r="I21" s="105"/>
      <c r="J21" s="105">
        <v>2</v>
      </c>
      <c r="K21" s="47" t="s">
        <v>63</v>
      </c>
      <c r="L21" s="95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93" t="s">
        <v>64</v>
      </c>
      <c r="B22" s="147" t="s">
        <v>113</v>
      </c>
      <c r="C22" s="123" t="s">
        <v>114</v>
      </c>
      <c r="D22" s="43"/>
      <c r="E22" s="43">
        <v>1</v>
      </c>
      <c r="F22" s="43" t="s">
        <v>61</v>
      </c>
      <c r="G22" s="105"/>
      <c r="H22" s="44" t="s">
        <v>62</v>
      </c>
      <c r="I22" s="105"/>
      <c r="J22" s="105">
        <v>2</v>
      </c>
      <c r="K22" s="47" t="s">
        <v>63</v>
      </c>
      <c r="L22" s="9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5" customHeight="1">
      <c r="A23" s="105" t="s">
        <v>64</v>
      </c>
      <c r="B23" s="144" t="s">
        <v>80</v>
      </c>
      <c r="C23" s="123" t="s">
        <v>115</v>
      </c>
      <c r="D23" s="50"/>
      <c r="E23" s="149">
        <v>4</v>
      </c>
      <c r="F23" s="149" t="s">
        <v>61</v>
      </c>
      <c r="G23" s="44"/>
      <c r="H23" s="44" t="s">
        <v>62</v>
      </c>
      <c r="I23" s="44"/>
      <c r="J23" s="105">
        <v>2</v>
      </c>
      <c r="K23" s="47" t="s">
        <v>63</v>
      </c>
      <c r="L23" s="9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105" t="s">
        <v>64</v>
      </c>
      <c r="B24" s="145" t="s">
        <v>116</v>
      </c>
      <c r="C24" s="123" t="s">
        <v>117</v>
      </c>
      <c r="D24" s="50"/>
      <c r="E24" s="150">
        <v>1</v>
      </c>
      <c r="F24" s="149" t="s">
        <v>61</v>
      </c>
      <c r="G24" s="44"/>
      <c r="H24" s="44" t="s">
        <v>62</v>
      </c>
      <c r="I24" s="44"/>
      <c r="J24" s="105">
        <v>2</v>
      </c>
      <c r="K24" s="47" t="s">
        <v>63</v>
      </c>
      <c r="L24" s="9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105" t="s">
        <v>58</v>
      </c>
      <c r="B25" s="105" t="s">
        <v>118</v>
      </c>
      <c r="C25" s="123" t="s">
        <v>119</v>
      </c>
      <c r="D25" s="50">
        <v>3</v>
      </c>
      <c r="E25" s="149"/>
      <c r="F25" s="149" t="s">
        <v>61</v>
      </c>
      <c r="G25" s="44"/>
      <c r="H25" s="44" t="s">
        <v>62</v>
      </c>
      <c r="I25" s="44"/>
      <c r="J25" s="105">
        <v>2</v>
      </c>
      <c r="K25" s="47" t="s">
        <v>63</v>
      </c>
      <c r="L25" s="9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146" t="s">
        <v>58</v>
      </c>
      <c r="B26" s="146" t="s">
        <v>120</v>
      </c>
      <c r="C26" s="122"/>
      <c r="D26" s="149">
        <v>6</v>
      </c>
      <c r="E26" s="149">
        <v>6</v>
      </c>
      <c r="F26" s="149" t="s">
        <v>61</v>
      </c>
      <c r="G26" s="44"/>
      <c r="H26" s="146" t="s">
        <v>62</v>
      </c>
      <c r="I26" s="44"/>
      <c r="J26" s="146">
        <v>2</v>
      </c>
      <c r="K26" s="47" t="s">
        <v>63</v>
      </c>
      <c r="L26" s="9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146" t="s">
        <v>64</v>
      </c>
      <c r="B27" s="146" t="s">
        <v>121</v>
      </c>
      <c r="C27" s="122"/>
      <c r="D27" s="149"/>
      <c r="E27" s="149">
        <v>1</v>
      </c>
      <c r="F27" s="149" t="s">
        <v>61</v>
      </c>
      <c r="G27" s="44"/>
      <c r="H27" s="146" t="s">
        <v>62</v>
      </c>
      <c r="I27" s="44"/>
      <c r="J27" s="146">
        <v>2</v>
      </c>
      <c r="K27" s="47" t="s">
        <v>63</v>
      </c>
      <c r="L27" s="9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146" t="s">
        <v>58</v>
      </c>
      <c r="B28" s="146" t="s">
        <v>122</v>
      </c>
      <c r="C28" s="122"/>
      <c r="D28" s="149">
        <v>6</v>
      </c>
      <c r="E28" s="149"/>
      <c r="F28" s="149"/>
      <c r="G28" s="44"/>
      <c r="H28" s="151"/>
      <c r="I28" s="44"/>
      <c r="J28" s="105"/>
      <c r="K28" s="146" t="s">
        <v>63</v>
      </c>
      <c r="L28" s="152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146" t="s">
        <v>64</v>
      </c>
      <c r="B29" s="146" t="s">
        <v>123</v>
      </c>
      <c r="C29" s="122"/>
      <c r="D29" s="149"/>
      <c r="E29" s="149">
        <v>1</v>
      </c>
      <c r="F29" s="149"/>
      <c r="G29" s="44"/>
      <c r="H29" s="151"/>
      <c r="I29" s="44"/>
      <c r="J29" s="105"/>
      <c r="K29" s="146" t="s">
        <v>63</v>
      </c>
      <c r="L29" s="152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105" t="s">
        <v>58</v>
      </c>
      <c r="B30" s="105" t="s">
        <v>90</v>
      </c>
      <c r="C30" s="122" t="s">
        <v>124</v>
      </c>
      <c r="D30" s="50">
        <v>9</v>
      </c>
      <c r="E30" s="149">
        <v>9</v>
      </c>
      <c r="F30" s="149" t="s">
        <v>61</v>
      </c>
      <c r="G30" s="44"/>
      <c r="H30" s="151" t="s">
        <v>62</v>
      </c>
      <c r="I30" s="44"/>
      <c r="J30" s="105">
        <v>2</v>
      </c>
      <c r="K30" s="47" t="s">
        <v>63</v>
      </c>
      <c r="L30" s="9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94" t="s">
        <v>64</v>
      </c>
      <c r="B31" s="147" t="s">
        <v>125</v>
      </c>
      <c r="C31" s="122"/>
      <c r="D31" s="50"/>
      <c r="E31" s="149">
        <v>1</v>
      </c>
      <c r="F31" s="149" t="s">
        <v>61</v>
      </c>
      <c r="G31" s="44"/>
      <c r="H31" s="146" t="s">
        <v>62</v>
      </c>
      <c r="I31" s="44"/>
      <c r="J31" s="105"/>
      <c r="K31" s="47" t="s">
        <v>63</v>
      </c>
      <c r="L31" s="9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105" t="s">
        <v>64</v>
      </c>
      <c r="B32" s="147" t="s">
        <v>94</v>
      </c>
      <c r="C32" s="123" t="s">
        <v>126</v>
      </c>
      <c r="D32" s="50"/>
      <c r="E32" s="149">
        <v>4</v>
      </c>
      <c r="F32" s="149" t="s">
        <v>61</v>
      </c>
      <c r="G32" s="44"/>
      <c r="H32" s="44" t="s">
        <v>62</v>
      </c>
      <c r="I32" s="44"/>
      <c r="J32" s="105">
        <v>2</v>
      </c>
      <c r="K32" s="47" t="s">
        <v>63</v>
      </c>
      <c r="L32" s="9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105" t="s">
        <v>64</v>
      </c>
      <c r="B33" s="148" t="s">
        <v>127</v>
      </c>
      <c r="C33" s="123" t="s">
        <v>128</v>
      </c>
      <c r="D33" s="50"/>
      <c r="E33" s="150">
        <v>1</v>
      </c>
      <c r="F33" s="149" t="s">
        <v>61</v>
      </c>
      <c r="G33" s="44"/>
      <c r="H33" s="44" t="s">
        <v>62</v>
      </c>
      <c r="I33" s="44"/>
      <c r="J33" s="105">
        <v>2</v>
      </c>
      <c r="K33" s="47" t="s">
        <v>63</v>
      </c>
      <c r="L33" s="9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5" customHeight="1">
      <c r="A34" s="105" t="s">
        <v>64</v>
      </c>
      <c r="B34" s="148" t="s">
        <v>129</v>
      </c>
      <c r="C34" s="123" t="s">
        <v>130</v>
      </c>
      <c r="D34" s="50"/>
      <c r="E34" s="150">
        <v>1</v>
      </c>
      <c r="F34" s="149" t="s">
        <v>61</v>
      </c>
      <c r="G34" s="105"/>
      <c r="H34" s="44" t="s">
        <v>62</v>
      </c>
      <c r="I34" s="105"/>
      <c r="J34" s="105">
        <v>2</v>
      </c>
      <c r="K34" s="47" t="s">
        <v>63</v>
      </c>
      <c r="L34" s="9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5" customHeight="1">
      <c r="A35" s="105" t="s">
        <v>58</v>
      </c>
      <c r="B35" s="105" t="s">
        <v>131</v>
      </c>
      <c r="C35" s="52" t="s">
        <v>132</v>
      </c>
      <c r="D35" s="50">
        <v>6</v>
      </c>
      <c r="E35" s="149">
        <v>6</v>
      </c>
      <c r="F35" s="149" t="s">
        <v>61</v>
      </c>
      <c r="G35" s="105"/>
      <c r="H35" s="44" t="s">
        <v>62</v>
      </c>
      <c r="I35" s="105"/>
      <c r="J35" s="105">
        <v>2</v>
      </c>
      <c r="K35" s="47" t="s">
        <v>63</v>
      </c>
      <c r="L35" s="9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5" customHeight="1">
      <c r="A36" s="105"/>
      <c r="B36" s="105"/>
      <c r="C36" s="105"/>
      <c r="D36" s="50"/>
      <c r="E36" s="43"/>
      <c r="F36" s="43"/>
      <c r="G36" s="105"/>
      <c r="H36" s="105"/>
      <c r="I36" s="105"/>
      <c r="J36" s="105"/>
      <c r="K36" s="151"/>
      <c r="L36" s="151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5" customHeight="1">
      <c r="A37" s="105"/>
      <c r="B37" s="105"/>
      <c r="C37" s="105"/>
      <c r="D37" s="50"/>
      <c r="E37" s="43"/>
      <c r="F37" s="43"/>
      <c r="G37" s="105"/>
      <c r="H37" s="105"/>
      <c r="I37" s="105"/>
      <c r="J37" s="105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105"/>
      <c r="B38" s="24"/>
      <c r="C38" s="24"/>
      <c r="D38" s="50"/>
      <c r="E38" s="43"/>
      <c r="F38" s="43"/>
      <c r="G38" s="105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105"/>
      <c r="B39" s="24"/>
      <c r="C39" s="24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105"/>
      <c r="B40" s="24"/>
      <c r="C40" s="24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105"/>
      <c r="B41" s="24"/>
      <c r="C41" s="24"/>
      <c r="D41" s="50"/>
      <c r="E41" s="43"/>
      <c r="F41" s="43"/>
      <c r="G41" s="105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105"/>
      <c r="B42" s="24"/>
      <c r="C42" s="24"/>
      <c r="D42" s="50"/>
      <c r="E42" s="43"/>
      <c r="F42" s="43"/>
      <c r="G42" s="105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105"/>
      <c r="B43" s="24"/>
      <c r="C43" s="24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105"/>
      <c r="B44" s="24"/>
      <c r="C44" s="24"/>
      <c r="D44" s="50"/>
      <c r="E44" s="43"/>
      <c r="F44" s="43"/>
      <c r="G44" s="105"/>
      <c r="H44" s="105"/>
      <c r="I44" s="105"/>
      <c r="J44" s="24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105"/>
      <c r="B45" s="24"/>
      <c r="C45" s="24"/>
      <c r="D45" s="50"/>
      <c r="E45" s="43"/>
      <c r="F45" s="43"/>
      <c r="G45" s="105"/>
      <c r="H45" s="105"/>
      <c r="I45" s="105"/>
      <c r="J45" s="24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105"/>
      <c r="B46" s="2"/>
      <c r="C46" s="56"/>
      <c r="D46" s="50"/>
      <c r="E46" s="57"/>
      <c r="F46" s="57"/>
      <c r="G46" s="31"/>
      <c r="H46" s="31"/>
      <c r="I46" s="31"/>
      <c r="J46" s="56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105"/>
      <c r="B47" s="58"/>
      <c r="C47" s="60"/>
      <c r="D47" s="50"/>
      <c r="E47" s="43"/>
      <c r="F47" s="43"/>
      <c r="G47" s="105"/>
      <c r="H47" s="105"/>
      <c r="I47" s="105"/>
      <c r="J47" s="60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105"/>
      <c r="B48" s="24"/>
      <c r="C48" s="24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105"/>
      <c r="B49" s="24"/>
      <c r="C49" s="24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105"/>
      <c r="B50" s="24"/>
      <c r="C50" s="24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105"/>
      <c r="B51" s="24"/>
      <c r="C51" s="24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105"/>
      <c r="B52" s="24"/>
      <c r="C52" s="24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105"/>
      <c r="B53" s="24"/>
      <c r="C53" s="24"/>
      <c r="D53" s="50"/>
      <c r="E53" s="43"/>
      <c r="F53" s="43"/>
      <c r="G53" s="105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105"/>
      <c r="B54" s="24"/>
      <c r="C54" s="24"/>
      <c r="D54" s="50"/>
      <c r="E54" s="43"/>
      <c r="F54" s="43"/>
      <c r="G54" s="105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105"/>
      <c r="B55" s="24"/>
      <c r="C55" s="24"/>
      <c r="D55" s="50"/>
      <c r="E55" s="43"/>
      <c r="F55" s="43"/>
      <c r="G55" s="105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5"/>
      <c r="B56" s="24"/>
      <c r="C56" s="24"/>
      <c r="D56" s="50"/>
      <c r="E56" s="43"/>
      <c r="F56" s="43"/>
      <c r="G56" s="105"/>
      <c r="H56" s="105"/>
      <c r="I56" s="105"/>
      <c r="J56" s="24"/>
      <c r="K56" s="105"/>
      <c r="L56" s="105"/>
      <c r="M56" s="105"/>
      <c r="N56" s="105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5"/>
      <c r="B57" s="24"/>
      <c r="C57" s="24"/>
      <c r="D57" s="50"/>
      <c r="E57" s="43"/>
      <c r="F57" s="43"/>
      <c r="G57" s="105"/>
      <c r="H57" s="105"/>
      <c r="I57" s="105"/>
      <c r="J57" s="24"/>
      <c r="K57" s="105"/>
      <c r="L57" s="105"/>
      <c r="M57" s="105"/>
      <c r="N57" s="105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  <row r="1001" spans="1:26" ht="13.5" customHeight="1">
      <c r="A1001" s="101"/>
      <c r="B1001" s="29"/>
      <c r="C1001" s="29"/>
      <c r="D1001" s="29"/>
      <c r="E1001" s="29"/>
      <c r="F1001" s="29"/>
      <c r="G1001" s="29"/>
      <c r="H1001" s="29"/>
      <c r="I1001" s="29"/>
      <c r="J1001" s="29"/>
      <c r="K1001" s="29"/>
      <c r="L1001" s="101"/>
      <c r="M1001" s="101"/>
      <c r="N1001" s="101"/>
      <c r="O1001" s="101"/>
      <c r="P1001" s="101"/>
      <c r="Q1001" s="101"/>
      <c r="R1001" s="101"/>
      <c r="S1001" s="101"/>
      <c r="T1001" s="101"/>
      <c r="U1001" s="101"/>
      <c r="V1001" s="101"/>
      <c r="W1001" s="101"/>
      <c r="X1001" s="101"/>
      <c r="Y1001" s="101"/>
      <c r="Z1001" s="101"/>
    </row>
    <row r="1002" spans="1:26" ht="13.5" customHeight="1">
      <c r="A1002" s="101"/>
      <c r="B1002" s="29"/>
      <c r="C1002" s="29"/>
      <c r="D1002" s="29"/>
      <c r="E1002" s="29"/>
      <c r="F1002" s="29"/>
      <c r="G1002" s="29"/>
      <c r="H1002" s="29"/>
      <c r="I1002" s="29"/>
      <c r="J1002" s="29"/>
      <c r="K1002" s="29"/>
      <c r="L1002" s="101"/>
      <c r="M1002" s="101"/>
      <c r="N1002" s="101"/>
      <c r="O1002" s="101"/>
      <c r="P1002" s="101"/>
      <c r="Q1002" s="101"/>
      <c r="R1002" s="101"/>
      <c r="S1002" s="101"/>
      <c r="T1002" s="101"/>
      <c r="U1002" s="101"/>
      <c r="V1002" s="101"/>
      <c r="W1002" s="101"/>
      <c r="X1002" s="101"/>
      <c r="Y1002" s="101"/>
      <c r="Z1002" s="101"/>
    </row>
    <row r="1003" spans="1:26" ht="13.5" customHeight="1">
      <c r="A1003" s="101"/>
      <c r="B1003" s="29"/>
      <c r="C1003" s="29"/>
      <c r="D1003" s="29"/>
      <c r="E1003" s="29"/>
      <c r="F1003" s="29"/>
      <c r="G1003" s="29"/>
      <c r="H1003" s="29"/>
      <c r="I1003" s="29"/>
      <c r="J1003" s="29"/>
      <c r="K1003" s="29"/>
      <c r="L1003" s="101"/>
      <c r="M1003" s="101"/>
      <c r="N1003" s="101"/>
      <c r="O1003" s="101"/>
      <c r="P1003" s="101"/>
      <c r="Q1003" s="101"/>
      <c r="R1003" s="101"/>
      <c r="S1003" s="101"/>
      <c r="T1003" s="101"/>
      <c r="U1003" s="101"/>
      <c r="V1003" s="101"/>
      <c r="W1003" s="101"/>
      <c r="X1003" s="101"/>
      <c r="Y1003" s="101"/>
      <c r="Z1003" s="101"/>
    </row>
    <row r="1004" spans="1:26" ht="13.5" customHeight="1">
      <c r="A1004" s="101"/>
      <c r="B1004" s="29"/>
      <c r="C1004" s="29"/>
      <c r="D1004" s="29"/>
      <c r="E1004" s="29"/>
      <c r="F1004" s="29"/>
      <c r="G1004" s="29"/>
      <c r="H1004" s="29"/>
      <c r="I1004" s="29"/>
      <c r="J1004" s="29"/>
      <c r="K1004" s="29"/>
      <c r="L1004" s="101"/>
      <c r="M1004" s="101"/>
      <c r="N1004" s="101"/>
      <c r="O1004" s="101"/>
      <c r="P1004" s="101"/>
      <c r="Q1004" s="101"/>
      <c r="R1004" s="101"/>
      <c r="S1004" s="101"/>
      <c r="T1004" s="101"/>
      <c r="U1004" s="101"/>
      <c r="V1004" s="101"/>
      <c r="W1004" s="101"/>
      <c r="X1004" s="101"/>
      <c r="Y1004" s="101"/>
      <c r="Z1004" s="101"/>
    </row>
    <row r="1005" spans="1:26" ht="13.5" customHeight="1">
      <c r="A1005" s="101"/>
      <c r="B1005" s="29"/>
      <c r="C1005" s="29"/>
      <c r="D1005" s="29"/>
      <c r="E1005" s="29"/>
      <c r="F1005" s="29"/>
      <c r="G1005" s="29"/>
      <c r="H1005" s="29"/>
      <c r="I1005" s="29"/>
      <c r="J1005" s="29"/>
      <c r="K1005" s="29"/>
      <c r="L1005" s="101"/>
      <c r="M1005" s="101"/>
      <c r="N1005" s="101"/>
      <c r="O1005" s="101"/>
      <c r="P1005" s="101"/>
      <c r="Q1005" s="101"/>
      <c r="R1005" s="101"/>
      <c r="S1005" s="101"/>
      <c r="T1005" s="101"/>
      <c r="U1005" s="101"/>
      <c r="V1005" s="101"/>
      <c r="W1005" s="101"/>
      <c r="X1005" s="101"/>
      <c r="Y1005" s="101"/>
      <c r="Z1005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112" priority="2">
      <formula>$A$11=2</formula>
    </cfRule>
  </conditionalFormatting>
  <conditionalFormatting sqref="J15:K15 M15 A16:N16 E9 G9">
    <cfRule type="expression" dxfId="111" priority="3">
      <formula>$A$11=3</formula>
    </cfRule>
  </conditionalFormatting>
  <conditionalFormatting sqref="J15:K15 M15 A16:N16 E9 G9">
    <cfRule type="expression" dxfId="110" priority="4">
      <formula>$A$11=1</formula>
    </cfRule>
  </conditionalFormatting>
  <conditionalFormatting sqref="I17:I57 K36:L57 K17:K35">
    <cfRule type="expression" dxfId="109" priority="5">
      <formula>$H17="CCI (CC Intégral)"</formula>
    </cfRule>
  </conditionalFormatting>
  <conditionalFormatting sqref="I36:J57 I17:I35">
    <cfRule type="expression" dxfId="108" priority="6">
      <formula>$H17="CT (Contrôle terminal)"</formula>
    </cfRule>
  </conditionalFormatting>
  <conditionalFormatting sqref="K15:L16">
    <cfRule type="expression" dxfId="107" priority="7">
      <formula>$H$17="CCI (CC Intégral)"</formula>
    </cfRule>
  </conditionalFormatting>
  <conditionalFormatting sqref="J17:J35">
    <cfRule type="expression" dxfId="106" priority="8">
      <formula>$H17="CT (Contrôle terminal)"</formula>
    </cfRule>
  </conditionalFormatting>
  <conditionalFormatting sqref="L17:L35">
    <cfRule type="expression" dxfId="105" priority="1">
      <formula>$H17="CCI (CC Intégral)"</formula>
    </cfRule>
  </conditionalFormatting>
  <dataValidations count="4">
    <dataValidation type="list" allowBlank="1" showErrorMessage="1" sqref="M17:M57 K17:K57" xr:uid="{00000000-0002-0000-0200-000000000000}">
      <formula1>Nature_contrôle</formula1>
    </dataValidation>
    <dataValidation type="list" allowBlank="1" showErrorMessage="1" sqref="A17:A57" xr:uid="{00000000-0002-0000-0200-000001000000}">
      <formula1>Nat_ELP</formula1>
    </dataValidation>
    <dataValidation type="list" allowBlank="1" showErrorMessage="1" sqref="F17:G57" xr:uid="{00000000-0002-0000-0200-000002000000}">
      <formula1>"Oui,Non"</formula1>
    </dataValidation>
    <dataValidation type="list" allowBlank="1" showErrorMessage="1" sqref="H17:H57" xr:uid="{00000000-0002-0000-02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showGridLines="0" topLeftCell="A12" zoomScale="78" zoomScaleNormal="78" workbookViewId="0">
      <selection activeCell="K17" sqref="K17"/>
    </sheetView>
  </sheetViews>
  <sheetFormatPr defaultColWidth="14.42578125" defaultRowHeight="15" customHeight="1"/>
  <cols>
    <col min="1" max="1" width="27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280</v>
      </c>
      <c r="E4" s="195"/>
      <c r="F4" s="203" t="s">
        <v>30</v>
      </c>
      <c r="G4" s="194"/>
      <c r="H4" s="202" t="s">
        <v>101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133</v>
      </c>
      <c r="C6" s="9" t="s">
        <v>34</v>
      </c>
      <c r="D6" s="206">
        <v>180</v>
      </c>
      <c r="E6" s="195"/>
      <c r="F6" s="203" t="s">
        <v>35</v>
      </c>
      <c r="G6" s="194"/>
      <c r="H6" s="202" t="s">
        <v>134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135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05" t="s">
        <v>58</v>
      </c>
      <c r="B17" s="24" t="s">
        <v>59</v>
      </c>
      <c r="C17" s="123" t="s">
        <v>136</v>
      </c>
      <c r="D17" s="50">
        <v>6</v>
      </c>
      <c r="E17" s="50">
        <v>6</v>
      </c>
      <c r="F17" s="50" t="s">
        <v>61</v>
      </c>
      <c r="G17" s="44"/>
      <c r="H17" s="44" t="s">
        <v>62</v>
      </c>
      <c r="I17" s="44"/>
      <c r="J17" s="105">
        <v>2</v>
      </c>
      <c r="K17" s="47" t="s">
        <v>63</v>
      </c>
      <c r="L17" s="9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105" t="s">
        <v>64</v>
      </c>
      <c r="B18" s="24" t="s">
        <v>65</v>
      </c>
      <c r="C18" s="124" t="s">
        <v>137</v>
      </c>
      <c r="D18" s="43"/>
      <c r="E18" s="43">
        <v>1</v>
      </c>
      <c r="F18" s="43" t="s">
        <v>61</v>
      </c>
      <c r="G18" s="105"/>
      <c r="H18" s="44" t="s">
        <v>62</v>
      </c>
      <c r="I18" s="105"/>
      <c r="J18" s="105">
        <v>2</v>
      </c>
      <c r="K18" s="47" t="s">
        <v>63</v>
      </c>
      <c r="L18" s="9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105" t="s">
        <v>58</v>
      </c>
      <c r="B19" s="24" t="s">
        <v>67</v>
      </c>
      <c r="C19" s="122" t="s">
        <v>138</v>
      </c>
      <c r="D19" s="43">
        <v>6</v>
      </c>
      <c r="E19" s="43">
        <v>6</v>
      </c>
      <c r="F19" s="43" t="s">
        <v>61</v>
      </c>
      <c r="G19" s="105"/>
      <c r="H19" s="44" t="s">
        <v>62</v>
      </c>
      <c r="I19" s="105"/>
      <c r="J19" s="105">
        <v>2</v>
      </c>
      <c r="K19" s="47" t="s">
        <v>63</v>
      </c>
      <c r="L19" s="95"/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105" t="s">
        <v>64</v>
      </c>
      <c r="B20" s="24" t="s">
        <v>69</v>
      </c>
      <c r="C20" s="123" t="s">
        <v>139</v>
      </c>
      <c r="D20" s="43"/>
      <c r="E20" s="43">
        <v>1</v>
      </c>
      <c r="F20" s="43" t="s">
        <v>61</v>
      </c>
      <c r="G20" s="105"/>
      <c r="H20" s="44" t="s">
        <v>62</v>
      </c>
      <c r="I20" s="105"/>
      <c r="J20" s="105">
        <v>2</v>
      </c>
      <c r="K20" s="47" t="s">
        <v>63</v>
      </c>
      <c r="L20" s="95"/>
      <c r="M20" s="105"/>
      <c r="N20" s="105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1:26" ht="15" customHeight="1">
      <c r="A21" s="105" t="s">
        <v>58</v>
      </c>
      <c r="B21" s="24" t="s">
        <v>140</v>
      </c>
      <c r="C21" s="122" t="s">
        <v>141</v>
      </c>
      <c r="D21" s="43">
        <v>6</v>
      </c>
      <c r="E21" s="43">
        <v>6</v>
      </c>
      <c r="F21" s="43" t="s">
        <v>61</v>
      </c>
      <c r="G21" s="105"/>
      <c r="H21" s="44" t="s">
        <v>62</v>
      </c>
      <c r="I21" s="105"/>
      <c r="J21" s="105">
        <v>2</v>
      </c>
      <c r="K21" s="47" t="s">
        <v>63</v>
      </c>
      <c r="L21" s="95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105" t="s">
        <v>64</v>
      </c>
      <c r="B22" s="24" t="s">
        <v>142</v>
      </c>
      <c r="C22" s="123" t="s">
        <v>143</v>
      </c>
      <c r="D22" s="43"/>
      <c r="E22" s="43">
        <v>1</v>
      </c>
      <c r="F22" s="43" t="s">
        <v>61</v>
      </c>
      <c r="G22" s="105"/>
      <c r="H22" s="44" t="s">
        <v>62</v>
      </c>
      <c r="I22" s="105"/>
      <c r="J22" s="105">
        <v>2</v>
      </c>
      <c r="K22" s="47" t="s">
        <v>63</v>
      </c>
      <c r="L22" s="9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5" customHeight="1">
      <c r="A23" s="105" t="s">
        <v>64</v>
      </c>
      <c r="B23" s="24" t="s">
        <v>75</v>
      </c>
      <c r="C23" s="123"/>
      <c r="D23" s="43"/>
      <c r="E23" s="43">
        <v>1</v>
      </c>
      <c r="F23" s="43" t="s">
        <v>61</v>
      </c>
      <c r="G23" s="105"/>
      <c r="H23" s="105"/>
      <c r="I23" s="105"/>
      <c r="J23" s="105"/>
      <c r="K23" s="146"/>
      <c r="L23" s="152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105" t="s">
        <v>58</v>
      </c>
      <c r="B24" s="24" t="s">
        <v>76</v>
      </c>
      <c r="C24" s="122" t="s">
        <v>144</v>
      </c>
      <c r="D24" s="43">
        <v>6</v>
      </c>
      <c r="E24" s="43">
        <v>6</v>
      </c>
      <c r="F24" s="43" t="s">
        <v>61</v>
      </c>
      <c r="G24" s="105"/>
      <c r="H24" s="44" t="s">
        <v>62</v>
      </c>
      <c r="I24" s="105"/>
      <c r="J24" s="105">
        <v>2</v>
      </c>
      <c r="K24" s="47" t="s">
        <v>63</v>
      </c>
      <c r="L24" s="9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105" t="s">
        <v>64</v>
      </c>
      <c r="B25" s="147" t="s">
        <v>145</v>
      </c>
      <c r="C25" s="123" t="s">
        <v>146</v>
      </c>
      <c r="D25" s="43"/>
      <c r="E25" s="43">
        <v>1</v>
      </c>
      <c r="F25" s="43" t="s">
        <v>61</v>
      </c>
      <c r="G25" s="105"/>
      <c r="H25" s="44" t="s">
        <v>62</v>
      </c>
      <c r="I25" s="105"/>
      <c r="J25" s="105">
        <v>2</v>
      </c>
      <c r="K25" s="47" t="s">
        <v>63</v>
      </c>
      <c r="L25" s="9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105" t="s">
        <v>64</v>
      </c>
      <c r="B26" s="147" t="s">
        <v>94</v>
      </c>
      <c r="C26" s="123" t="s">
        <v>147</v>
      </c>
      <c r="D26" s="43"/>
      <c r="E26" s="43">
        <v>1</v>
      </c>
      <c r="F26" s="43" t="s">
        <v>61</v>
      </c>
      <c r="G26" s="105"/>
      <c r="H26" s="44" t="s">
        <v>62</v>
      </c>
      <c r="I26" s="105"/>
      <c r="J26" s="105">
        <v>2</v>
      </c>
      <c r="K26" s="47" t="s">
        <v>63</v>
      </c>
      <c r="L26" s="9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105" t="s">
        <v>64</v>
      </c>
      <c r="B27" s="153" t="s">
        <v>148</v>
      </c>
      <c r="C27" s="123" t="s">
        <v>149</v>
      </c>
      <c r="D27" s="43"/>
      <c r="E27" s="154">
        <v>4</v>
      </c>
      <c r="F27" s="43" t="s">
        <v>61</v>
      </c>
      <c r="G27" s="105"/>
      <c r="H27" s="44" t="s">
        <v>62</v>
      </c>
      <c r="I27" s="105"/>
      <c r="J27" s="105">
        <v>2</v>
      </c>
      <c r="K27" s="47" t="s">
        <v>63</v>
      </c>
      <c r="L27" s="9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105" t="s">
        <v>58</v>
      </c>
      <c r="B28" s="146" t="s">
        <v>150</v>
      </c>
      <c r="C28" s="123" t="s">
        <v>151</v>
      </c>
      <c r="D28" s="50">
        <v>6</v>
      </c>
      <c r="E28" s="149">
        <v>6</v>
      </c>
      <c r="F28" s="50" t="s">
        <v>61</v>
      </c>
      <c r="G28" s="44"/>
      <c r="H28" s="44" t="s">
        <v>62</v>
      </c>
      <c r="I28" s="44"/>
      <c r="J28" s="105">
        <v>2</v>
      </c>
      <c r="K28" s="47" t="s">
        <v>63</v>
      </c>
      <c r="L28" s="9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105" t="s">
        <v>64</v>
      </c>
      <c r="B29" s="146" t="s">
        <v>152</v>
      </c>
      <c r="C29" s="123" t="s">
        <v>153</v>
      </c>
      <c r="D29" s="50"/>
      <c r="E29" s="149">
        <v>1</v>
      </c>
      <c r="F29" s="50" t="s">
        <v>61</v>
      </c>
      <c r="G29" s="44"/>
      <c r="H29" s="44" t="s">
        <v>62</v>
      </c>
      <c r="I29" s="44"/>
      <c r="J29" s="105">
        <v>2</v>
      </c>
      <c r="K29" s="47" t="s">
        <v>63</v>
      </c>
      <c r="L29" s="9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105" t="s">
        <v>58</v>
      </c>
      <c r="B30" s="146" t="s">
        <v>154</v>
      </c>
      <c r="C30" s="124" t="s">
        <v>155</v>
      </c>
      <c r="D30" s="50">
        <v>6</v>
      </c>
      <c r="E30" s="149">
        <v>6</v>
      </c>
      <c r="F30" s="50" t="s">
        <v>61</v>
      </c>
      <c r="G30" s="44"/>
      <c r="H30" s="44" t="s">
        <v>62</v>
      </c>
      <c r="I30" s="44"/>
      <c r="J30" s="105">
        <v>2</v>
      </c>
      <c r="K30" s="47" t="s">
        <v>63</v>
      </c>
      <c r="L30" s="9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105" t="s">
        <v>64</v>
      </c>
      <c r="B31" s="151" t="s">
        <v>156</v>
      </c>
      <c r="C31" s="123" t="s">
        <v>157</v>
      </c>
      <c r="D31" s="50"/>
      <c r="E31" s="149">
        <v>1</v>
      </c>
      <c r="F31" s="50" t="s">
        <v>61</v>
      </c>
      <c r="G31" s="44"/>
      <c r="H31" s="44" t="s">
        <v>62</v>
      </c>
      <c r="I31" s="44"/>
      <c r="J31" s="105">
        <v>2</v>
      </c>
      <c r="K31" s="47" t="s">
        <v>63</v>
      </c>
      <c r="L31" s="9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105" t="s">
        <v>58</v>
      </c>
      <c r="B32" s="151" t="s">
        <v>158</v>
      </c>
      <c r="C32" s="125" t="s">
        <v>159</v>
      </c>
      <c r="D32" s="50">
        <v>6</v>
      </c>
      <c r="E32" s="149">
        <v>6</v>
      </c>
      <c r="F32" s="50" t="s">
        <v>61</v>
      </c>
      <c r="G32" s="44"/>
      <c r="H32" s="44" t="s">
        <v>62</v>
      </c>
      <c r="I32" s="44"/>
      <c r="J32" s="105">
        <v>2</v>
      </c>
      <c r="K32" s="47" t="s">
        <v>63</v>
      </c>
      <c r="L32" s="9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105" t="s">
        <v>64</v>
      </c>
      <c r="B33" s="146" t="s">
        <v>92</v>
      </c>
      <c r="C33" s="126" t="s">
        <v>160</v>
      </c>
      <c r="D33" s="50"/>
      <c r="E33" s="149">
        <v>1</v>
      </c>
      <c r="F33" s="50" t="s">
        <v>61</v>
      </c>
      <c r="G33" s="44"/>
      <c r="H33" s="44" t="s">
        <v>62</v>
      </c>
      <c r="I33" s="44"/>
      <c r="J33" s="105">
        <v>2</v>
      </c>
      <c r="K33" s="47" t="s">
        <v>63</v>
      </c>
      <c r="L33" s="9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5" customHeight="1">
      <c r="A34" s="105" t="s">
        <v>64</v>
      </c>
      <c r="B34" s="146" t="s">
        <v>80</v>
      </c>
      <c r="C34" s="123" t="s">
        <v>161</v>
      </c>
      <c r="D34" s="50"/>
      <c r="E34" s="154">
        <v>4</v>
      </c>
      <c r="F34" s="50" t="s">
        <v>61</v>
      </c>
      <c r="G34" s="44"/>
      <c r="H34" s="44" t="s">
        <v>62</v>
      </c>
      <c r="I34" s="44"/>
      <c r="J34" s="105">
        <v>2</v>
      </c>
      <c r="K34" s="47" t="s">
        <v>63</v>
      </c>
      <c r="L34" s="9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5" customHeight="1">
      <c r="A35" s="105" t="s">
        <v>58</v>
      </c>
      <c r="B35" s="105" t="s">
        <v>96</v>
      </c>
      <c r="C35" s="52" t="s">
        <v>162</v>
      </c>
      <c r="D35" s="50">
        <v>6</v>
      </c>
      <c r="E35" s="43">
        <v>6</v>
      </c>
      <c r="F35" s="43" t="s">
        <v>61</v>
      </c>
      <c r="G35" s="105"/>
      <c r="H35" s="44" t="s">
        <v>62</v>
      </c>
      <c r="I35" s="105"/>
      <c r="J35" s="105">
        <v>2</v>
      </c>
      <c r="K35" s="47" t="s">
        <v>63</v>
      </c>
      <c r="L35" s="9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5" customHeight="1">
      <c r="A36" s="105" t="s">
        <v>64</v>
      </c>
      <c r="B36" s="62" t="s">
        <v>96</v>
      </c>
      <c r="C36" s="63" t="s">
        <v>163</v>
      </c>
      <c r="D36" s="50"/>
      <c r="E36" s="43">
        <v>1</v>
      </c>
      <c r="F36" s="43" t="s">
        <v>61</v>
      </c>
      <c r="G36" s="105"/>
      <c r="H36" s="44" t="s">
        <v>62</v>
      </c>
      <c r="I36" s="105"/>
      <c r="J36" s="105">
        <v>2</v>
      </c>
      <c r="K36" s="47" t="s">
        <v>63</v>
      </c>
      <c r="L36" s="9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5" customHeight="1">
      <c r="A37" s="105" t="s">
        <v>64</v>
      </c>
      <c r="B37" s="62" t="s">
        <v>99</v>
      </c>
      <c r="C37" s="63" t="s">
        <v>164</v>
      </c>
      <c r="D37" s="50"/>
      <c r="E37" s="43">
        <v>1</v>
      </c>
      <c r="F37" s="43" t="s">
        <v>61</v>
      </c>
      <c r="G37" s="105"/>
      <c r="H37" s="44" t="s">
        <v>62</v>
      </c>
      <c r="I37" s="105"/>
      <c r="J37" s="105">
        <v>2</v>
      </c>
      <c r="K37" s="47" t="s">
        <v>63</v>
      </c>
      <c r="L37" s="9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5" customHeight="1">
      <c r="A38" s="105"/>
      <c r="B38" s="62"/>
      <c r="C38" s="63"/>
      <c r="D38" s="50"/>
      <c r="E38" s="43"/>
      <c r="F38" s="43"/>
      <c r="G38" s="105"/>
      <c r="H38" s="105"/>
      <c r="I38" s="105"/>
      <c r="J38" s="105"/>
      <c r="K38" s="151"/>
      <c r="L38" s="152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105"/>
      <c r="B39" s="62"/>
      <c r="C39" s="63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105"/>
      <c r="B40" s="24"/>
      <c r="C40" s="24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105"/>
      <c r="B41" s="24"/>
      <c r="C41" s="24"/>
      <c r="D41" s="50"/>
      <c r="E41" s="43"/>
      <c r="F41" s="43"/>
      <c r="G41" s="105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105"/>
      <c r="B42" s="24"/>
      <c r="C42" s="24"/>
      <c r="D42" s="50"/>
      <c r="E42" s="43"/>
      <c r="F42" s="43"/>
      <c r="G42" s="105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105"/>
      <c r="B43" s="24"/>
      <c r="C43" s="24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105"/>
      <c r="B44" s="24"/>
      <c r="C44" s="24"/>
      <c r="D44" s="50"/>
      <c r="E44" s="43"/>
      <c r="F44" s="43"/>
      <c r="G44" s="105"/>
      <c r="H44" s="105"/>
      <c r="I44" s="105"/>
      <c r="J44" s="24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105"/>
      <c r="B45" s="24"/>
      <c r="C45" s="24"/>
      <c r="D45" s="50"/>
      <c r="E45" s="43"/>
      <c r="F45" s="43"/>
      <c r="G45" s="105"/>
      <c r="H45" s="105"/>
      <c r="I45" s="105"/>
      <c r="J45" s="24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105"/>
      <c r="B46" s="24"/>
      <c r="C46" s="24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105"/>
      <c r="B47" s="2"/>
      <c r="C47" s="56"/>
      <c r="D47" s="50"/>
      <c r="E47" s="57"/>
      <c r="F47" s="57"/>
      <c r="G47" s="31"/>
      <c r="H47" s="31"/>
      <c r="I47" s="31"/>
      <c r="J47" s="56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105"/>
      <c r="B48" s="58"/>
      <c r="C48" s="60"/>
      <c r="D48" s="50"/>
      <c r="E48" s="43"/>
      <c r="F48" s="43"/>
      <c r="G48" s="105"/>
      <c r="H48" s="105"/>
      <c r="I48" s="105"/>
      <c r="J48" s="60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105"/>
      <c r="B49" s="24"/>
      <c r="C49" s="24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105"/>
      <c r="B50" s="24"/>
      <c r="C50" s="24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105"/>
      <c r="B51" s="24"/>
      <c r="C51" s="24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105"/>
      <c r="B52" s="24"/>
      <c r="C52" s="24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105"/>
      <c r="B53" s="24"/>
      <c r="C53" s="24"/>
      <c r="D53" s="50"/>
      <c r="E53" s="43"/>
      <c r="F53" s="43"/>
      <c r="G53" s="105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105"/>
      <c r="B54" s="24"/>
      <c r="C54" s="24"/>
      <c r="D54" s="50"/>
      <c r="E54" s="43"/>
      <c r="F54" s="43"/>
      <c r="G54" s="105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105"/>
      <c r="B55" s="24"/>
      <c r="C55" s="24"/>
      <c r="D55" s="50"/>
      <c r="E55" s="43"/>
      <c r="F55" s="43"/>
      <c r="G55" s="105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5"/>
      <c r="B56" s="24"/>
      <c r="C56" s="24"/>
      <c r="D56" s="50"/>
      <c r="E56" s="43"/>
      <c r="F56" s="43"/>
      <c r="G56" s="105"/>
      <c r="H56" s="105"/>
      <c r="I56" s="105"/>
      <c r="J56" s="24"/>
      <c r="K56" s="105"/>
      <c r="L56" s="105"/>
      <c r="M56" s="105"/>
      <c r="N56" s="105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5"/>
      <c r="B57" s="24"/>
      <c r="C57" s="24"/>
      <c r="D57" s="50"/>
      <c r="E57" s="43"/>
      <c r="F57" s="43"/>
      <c r="G57" s="105"/>
      <c r="H57" s="105"/>
      <c r="I57" s="105"/>
      <c r="J57" s="24"/>
      <c r="K57" s="105"/>
      <c r="L57" s="105"/>
      <c r="M57" s="105"/>
      <c r="N57" s="105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5"/>
      <c r="B58" s="24"/>
      <c r="C58" s="24"/>
      <c r="D58" s="50"/>
      <c r="E58" s="43"/>
      <c r="F58" s="43"/>
      <c r="G58" s="105"/>
      <c r="H58" s="105"/>
      <c r="I58" s="105"/>
      <c r="J58" s="24"/>
      <c r="K58" s="105"/>
      <c r="L58" s="105"/>
      <c r="M58" s="105"/>
      <c r="N58" s="105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104" priority="2">
      <formula>$A$11=2</formula>
    </cfRule>
  </conditionalFormatting>
  <conditionalFormatting sqref="J15:K15 M15 A16:N16 E9 G9">
    <cfRule type="expression" dxfId="103" priority="3">
      <formula>$A$11=3</formula>
    </cfRule>
  </conditionalFormatting>
  <conditionalFormatting sqref="J15:K15 M15 A16:N16 E9 G9">
    <cfRule type="expression" dxfId="102" priority="4">
      <formula>$A$11=1</formula>
    </cfRule>
  </conditionalFormatting>
  <conditionalFormatting sqref="I17:I58 K38:L58 K17:K37">
    <cfRule type="expression" dxfId="101" priority="5">
      <formula>$H17="CCI (CC Intégral)"</formula>
    </cfRule>
  </conditionalFormatting>
  <conditionalFormatting sqref="I23:J23 I17:I22 I38:J58 I24:I37">
    <cfRule type="expression" dxfId="100" priority="6">
      <formula>$H17="CT (Contrôle terminal)"</formula>
    </cfRule>
  </conditionalFormatting>
  <conditionalFormatting sqref="K15:L16">
    <cfRule type="expression" dxfId="99" priority="7">
      <formula>$H$17="CCI (CC Intégral)"</formula>
    </cfRule>
  </conditionalFormatting>
  <conditionalFormatting sqref="J17:J22">
    <cfRule type="expression" dxfId="98" priority="8">
      <formula>$H17="CT (Contrôle terminal)"</formula>
    </cfRule>
  </conditionalFormatting>
  <conditionalFormatting sqref="J24:J37">
    <cfRule type="expression" dxfId="97" priority="9">
      <formula>$H24="CT (Contrôle terminal)"</formula>
    </cfRule>
  </conditionalFormatting>
  <conditionalFormatting sqref="L17:L37">
    <cfRule type="expression" dxfId="96" priority="1">
      <formula>$H17="CCI (CC Intégral)"</formula>
    </cfRule>
  </conditionalFormatting>
  <dataValidations count="4">
    <dataValidation type="list" allowBlank="1" showErrorMessage="1" sqref="M17:M58 K17:K58" xr:uid="{00000000-0002-0000-0300-000000000000}">
      <formula1>Nature_contrôle</formula1>
    </dataValidation>
    <dataValidation type="list" allowBlank="1" showErrorMessage="1" sqref="A17:A58" xr:uid="{00000000-0002-0000-0300-000001000000}">
      <formula1>Nat_ELP</formula1>
    </dataValidation>
    <dataValidation type="list" allowBlank="1" showErrorMessage="1" sqref="F17:G58" xr:uid="{00000000-0002-0000-0300-000002000000}">
      <formula1>"Oui,Non"</formula1>
    </dataValidation>
    <dataValidation type="list" allowBlank="1" showErrorMessage="1" sqref="H17:H58" xr:uid="{00000000-0002-0000-03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showGridLines="0" topLeftCell="A12" zoomScale="87" zoomScaleNormal="87" workbookViewId="0">
      <selection activeCell="B32" sqref="B32"/>
    </sheetView>
  </sheetViews>
  <sheetFormatPr defaultColWidth="14.42578125" defaultRowHeight="15" customHeight="1"/>
  <cols>
    <col min="1" max="1" width="27.710937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280</v>
      </c>
      <c r="E4" s="195"/>
      <c r="F4" s="203" t="s">
        <v>30</v>
      </c>
      <c r="G4" s="194"/>
      <c r="H4" s="202" t="s">
        <v>101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133</v>
      </c>
      <c r="C6" s="9" t="s">
        <v>34</v>
      </c>
      <c r="D6" s="206">
        <v>280</v>
      </c>
      <c r="E6" s="195"/>
      <c r="F6" s="203" t="s">
        <v>35</v>
      </c>
      <c r="G6" s="194"/>
      <c r="H6" s="202" t="s">
        <v>134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165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29"/>
      <c r="C13" s="29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05" t="s">
        <v>58</v>
      </c>
      <c r="B17" s="24" t="s">
        <v>104</v>
      </c>
      <c r="C17" s="123" t="s">
        <v>166</v>
      </c>
      <c r="D17" s="50">
        <v>6</v>
      </c>
      <c r="E17" s="50">
        <v>6</v>
      </c>
      <c r="F17" s="50" t="s">
        <v>61</v>
      </c>
      <c r="G17" s="44"/>
      <c r="H17" s="44" t="s">
        <v>62</v>
      </c>
      <c r="I17" s="44"/>
      <c r="J17" s="105">
        <v>2</v>
      </c>
      <c r="K17" s="92" t="s">
        <v>63</v>
      </c>
      <c r="L17" s="96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105" t="s">
        <v>64</v>
      </c>
      <c r="B18" s="64" t="s">
        <v>106</v>
      </c>
      <c r="C18" s="124" t="s">
        <v>167</v>
      </c>
      <c r="D18" s="50"/>
      <c r="E18" s="50">
        <v>1</v>
      </c>
      <c r="F18" s="50" t="s">
        <v>61</v>
      </c>
      <c r="G18" s="44"/>
      <c r="H18" s="44" t="s">
        <v>62</v>
      </c>
      <c r="I18" s="44"/>
      <c r="J18" s="105">
        <v>2</v>
      </c>
      <c r="K18" s="92" t="s">
        <v>63</v>
      </c>
      <c r="L18" s="96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 thickBot="1">
      <c r="A19" s="105" t="s">
        <v>58</v>
      </c>
      <c r="B19" s="147" t="s">
        <v>168</v>
      </c>
      <c r="C19" s="127" t="s">
        <v>169</v>
      </c>
      <c r="D19" s="50">
        <v>24</v>
      </c>
      <c r="E19" s="50">
        <v>24</v>
      </c>
      <c r="F19" s="50" t="s">
        <v>61</v>
      </c>
      <c r="G19" s="44"/>
      <c r="H19" s="44" t="s">
        <v>62</v>
      </c>
      <c r="I19" s="44"/>
      <c r="J19" s="105">
        <v>2</v>
      </c>
      <c r="K19" s="92" t="s">
        <v>63</v>
      </c>
      <c r="L19" s="96"/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151" t="s">
        <v>64</v>
      </c>
      <c r="B20" s="155" t="s">
        <v>170</v>
      </c>
      <c r="C20" s="160" t="s">
        <v>171</v>
      </c>
      <c r="D20" s="149"/>
      <c r="E20" s="149">
        <v>1</v>
      </c>
      <c r="F20" s="149" t="s">
        <v>61</v>
      </c>
      <c r="G20" s="151"/>
      <c r="H20" s="151" t="s">
        <v>62</v>
      </c>
      <c r="I20" s="97"/>
      <c r="J20" s="151">
        <v>2</v>
      </c>
      <c r="K20" s="92" t="s">
        <v>63</v>
      </c>
      <c r="L20" s="96"/>
      <c r="M20" s="105"/>
      <c r="N20" s="105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1:26" ht="15" customHeight="1">
      <c r="A21" s="105" t="s">
        <v>64</v>
      </c>
      <c r="B21" s="146" t="s">
        <v>172</v>
      </c>
      <c r="C21" s="124" t="s">
        <v>173</v>
      </c>
      <c r="D21" s="50"/>
      <c r="E21" s="154">
        <v>4</v>
      </c>
      <c r="F21" s="50" t="s">
        <v>61</v>
      </c>
      <c r="G21" s="44"/>
      <c r="H21" s="44" t="s">
        <v>62</v>
      </c>
      <c r="I21" s="44"/>
      <c r="J21" s="105">
        <v>2</v>
      </c>
      <c r="K21" s="92" t="s">
        <v>63</v>
      </c>
      <c r="L21" s="96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105" t="s">
        <v>64</v>
      </c>
      <c r="B22" s="65" t="s">
        <v>148</v>
      </c>
      <c r="C22" s="124" t="s">
        <v>174</v>
      </c>
      <c r="D22" s="50"/>
      <c r="E22" s="50">
        <v>1</v>
      </c>
      <c r="F22" s="50" t="s">
        <v>61</v>
      </c>
      <c r="G22" s="44"/>
      <c r="H22" s="44" t="s">
        <v>62</v>
      </c>
      <c r="I22" s="44"/>
      <c r="J22" s="105">
        <v>2</v>
      </c>
      <c r="K22" s="92" t="s">
        <v>63</v>
      </c>
      <c r="L22" s="96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5" customHeight="1">
      <c r="A23" s="105" t="s">
        <v>58</v>
      </c>
      <c r="B23" s="24" t="s">
        <v>175</v>
      </c>
      <c r="C23" s="123" t="s">
        <v>176</v>
      </c>
      <c r="D23" s="50">
        <v>24</v>
      </c>
      <c r="E23" s="50">
        <v>24</v>
      </c>
      <c r="F23" s="50" t="s">
        <v>61</v>
      </c>
      <c r="G23" s="44"/>
      <c r="H23" s="44" t="s">
        <v>62</v>
      </c>
      <c r="I23" s="44"/>
      <c r="J23" s="105">
        <v>2</v>
      </c>
      <c r="K23" s="92" t="s">
        <v>63</v>
      </c>
      <c r="L23" s="96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105" t="s">
        <v>64</v>
      </c>
      <c r="B24" s="156" t="s">
        <v>94</v>
      </c>
      <c r="C24" s="124" t="s">
        <v>177</v>
      </c>
      <c r="D24" s="50"/>
      <c r="E24" s="50">
        <v>1</v>
      </c>
      <c r="F24" s="50" t="s">
        <v>61</v>
      </c>
      <c r="G24" s="44"/>
      <c r="H24" s="44" t="s">
        <v>62</v>
      </c>
      <c r="I24" s="44"/>
      <c r="J24" s="105">
        <v>2</v>
      </c>
      <c r="K24" s="92" t="s">
        <v>63</v>
      </c>
      <c r="L24" s="96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105" t="s">
        <v>64</v>
      </c>
      <c r="B25" s="157" t="s">
        <v>127</v>
      </c>
      <c r="C25" s="124" t="s">
        <v>178</v>
      </c>
      <c r="D25" s="149"/>
      <c r="E25" s="161">
        <v>1</v>
      </c>
      <c r="F25" s="50" t="s">
        <v>61</v>
      </c>
      <c r="G25" s="44"/>
      <c r="H25" s="44" t="s">
        <v>62</v>
      </c>
      <c r="I25" s="44"/>
      <c r="J25" s="105">
        <v>2</v>
      </c>
      <c r="K25" s="92" t="s">
        <v>63</v>
      </c>
      <c r="L25" s="96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105" t="s">
        <v>64</v>
      </c>
      <c r="B26" s="157" t="s">
        <v>129</v>
      </c>
      <c r="C26" s="124" t="s">
        <v>179</v>
      </c>
      <c r="D26" s="149"/>
      <c r="E26" s="161">
        <v>1</v>
      </c>
      <c r="F26" s="50" t="s">
        <v>61</v>
      </c>
      <c r="G26" s="44"/>
      <c r="H26" s="44" t="s">
        <v>62</v>
      </c>
      <c r="I26" s="44"/>
      <c r="J26" s="105">
        <v>2</v>
      </c>
      <c r="K26" s="92" t="s">
        <v>63</v>
      </c>
      <c r="L26" s="96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105" t="s">
        <v>58</v>
      </c>
      <c r="B27" s="158" t="s">
        <v>180</v>
      </c>
      <c r="C27" s="24"/>
      <c r="D27" s="149">
        <v>6</v>
      </c>
      <c r="E27" s="149">
        <v>6</v>
      </c>
      <c r="F27" s="50" t="s">
        <v>61</v>
      </c>
      <c r="G27" s="44"/>
      <c r="H27" s="44" t="s">
        <v>62</v>
      </c>
      <c r="I27" s="44"/>
      <c r="J27" s="105">
        <v>2</v>
      </c>
      <c r="K27" s="92" t="s">
        <v>63</v>
      </c>
      <c r="L27" s="96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105" t="s">
        <v>64</v>
      </c>
      <c r="B28" s="159" t="s">
        <v>121</v>
      </c>
      <c r="C28" s="24"/>
      <c r="D28" s="149"/>
      <c r="E28" s="149">
        <v>1</v>
      </c>
      <c r="F28" s="50" t="s">
        <v>61</v>
      </c>
      <c r="G28" s="44"/>
      <c r="H28" s="44" t="s">
        <v>62</v>
      </c>
      <c r="I28" s="44"/>
      <c r="J28" s="105">
        <v>2</v>
      </c>
      <c r="K28" s="92" t="s">
        <v>63</v>
      </c>
      <c r="L28" s="96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105"/>
      <c r="B29" s="105"/>
      <c r="C29" s="105"/>
      <c r="D29" s="50"/>
      <c r="E29" s="43"/>
      <c r="F29" s="43"/>
      <c r="G29" s="105"/>
      <c r="H29" s="105"/>
      <c r="I29" s="105"/>
      <c r="J29" s="105"/>
      <c r="K29" s="151"/>
      <c r="L29" s="151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105"/>
      <c r="B30" s="105"/>
      <c r="C30" s="105"/>
      <c r="D30" s="50"/>
      <c r="E30" s="43"/>
      <c r="F30" s="43"/>
      <c r="G30" s="105"/>
      <c r="H30" s="105"/>
      <c r="I30" s="105"/>
      <c r="J30" s="105"/>
      <c r="K30" s="105"/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105"/>
      <c r="B31" s="105"/>
      <c r="C31" s="105"/>
      <c r="D31" s="50"/>
      <c r="E31" s="43"/>
      <c r="F31" s="43"/>
      <c r="G31" s="105"/>
      <c r="H31" s="105"/>
      <c r="I31" s="105"/>
      <c r="J31" s="105"/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105"/>
      <c r="B32" s="105"/>
      <c r="C32" s="105"/>
      <c r="D32" s="50"/>
      <c r="E32" s="43"/>
      <c r="F32" s="43"/>
      <c r="G32" s="105"/>
      <c r="H32" s="105"/>
      <c r="I32" s="105"/>
      <c r="J32" s="105"/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3.5" customHeight="1">
      <c r="A33" s="105"/>
      <c r="B33" s="24"/>
      <c r="C33" s="24"/>
      <c r="D33" s="50"/>
      <c r="E33" s="43"/>
      <c r="F33" s="43"/>
      <c r="G33" s="105"/>
      <c r="H33" s="105"/>
      <c r="I33" s="105"/>
      <c r="J33" s="24"/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105"/>
      <c r="B34" s="24"/>
      <c r="C34" s="24"/>
      <c r="D34" s="50"/>
      <c r="E34" s="43"/>
      <c r="F34" s="43"/>
      <c r="G34" s="105"/>
      <c r="H34" s="105"/>
      <c r="I34" s="105"/>
      <c r="J34" s="24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105"/>
      <c r="B35" s="24"/>
      <c r="C35" s="24"/>
      <c r="D35" s="50"/>
      <c r="E35" s="43"/>
      <c r="F35" s="43"/>
      <c r="G35" s="105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105"/>
      <c r="B36" s="24"/>
      <c r="C36" s="24"/>
      <c r="D36" s="50"/>
      <c r="E36" s="43"/>
      <c r="F36" s="43"/>
      <c r="G36" s="105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105"/>
      <c r="B37" s="24"/>
      <c r="C37" s="24"/>
      <c r="D37" s="50"/>
      <c r="E37" s="43"/>
      <c r="F37" s="43"/>
      <c r="G37" s="105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105"/>
      <c r="B38" s="24"/>
      <c r="C38" s="24"/>
      <c r="D38" s="50"/>
      <c r="E38" s="43"/>
      <c r="F38" s="43"/>
      <c r="G38" s="105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105"/>
      <c r="B39" s="24"/>
      <c r="C39" s="24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105"/>
      <c r="B40" s="24"/>
      <c r="C40" s="24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105"/>
      <c r="B41" s="2"/>
      <c r="C41" s="56"/>
      <c r="D41" s="50"/>
      <c r="E41" s="57"/>
      <c r="F41" s="57"/>
      <c r="G41" s="31"/>
      <c r="H41" s="31"/>
      <c r="I41" s="31"/>
      <c r="J41" s="56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105"/>
      <c r="B42" s="58"/>
      <c r="C42" s="60"/>
      <c r="D42" s="50"/>
      <c r="E42" s="43"/>
      <c r="F42" s="43"/>
      <c r="G42" s="105"/>
      <c r="H42" s="105"/>
      <c r="I42" s="105"/>
      <c r="J42" s="60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105"/>
      <c r="B43" s="24"/>
      <c r="C43" s="24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105"/>
      <c r="B44" s="24"/>
      <c r="C44" s="24"/>
      <c r="D44" s="50"/>
      <c r="E44" s="43"/>
      <c r="F44" s="43"/>
      <c r="G44" s="105"/>
      <c r="H44" s="105"/>
      <c r="I44" s="105"/>
      <c r="J44" s="24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105"/>
      <c r="B45" s="24"/>
      <c r="C45" s="24"/>
      <c r="D45" s="50"/>
      <c r="E45" s="43"/>
      <c r="F45" s="43"/>
      <c r="G45" s="105"/>
      <c r="H45" s="105"/>
      <c r="I45" s="105"/>
      <c r="J45" s="24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105"/>
      <c r="B46" s="24"/>
      <c r="C46" s="24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105"/>
      <c r="B47" s="24"/>
      <c r="C47" s="24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105"/>
      <c r="B48" s="24"/>
      <c r="C48" s="24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105"/>
      <c r="B49" s="24"/>
      <c r="C49" s="24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105"/>
      <c r="B50" s="24"/>
      <c r="C50" s="24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105"/>
      <c r="B51" s="24"/>
      <c r="C51" s="24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101"/>
      <c r="B52" s="29"/>
      <c r="C52" s="29"/>
      <c r="D52" s="66"/>
      <c r="E52" s="66"/>
      <c r="F52" s="66"/>
      <c r="G52" s="29"/>
      <c r="H52" s="29"/>
      <c r="I52" s="29"/>
      <c r="J52" s="29"/>
      <c r="K52" s="29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101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101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101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95" priority="4">
      <formula>$A$11=2</formula>
    </cfRule>
  </conditionalFormatting>
  <conditionalFormatting sqref="J15:K15 M15 A16:N16 E9 G9">
    <cfRule type="expression" dxfId="94" priority="5">
      <formula>$A$11=3</formula>
    </cfRule>
  </conditionalFormatting>
  <conditionalFormatting sqref="J15:K15 M15 A16:N16 E9 G9">
    <cfRule type="expression" dxfId="93" priority="6">
      <formula>$A$11=1</formula>
    </cfRule>
  </conditionalFormatting>
  <conditionalFormatting sqref="I17:I51 K17:L17 K29:L51 L18:L28">
    <cfRule type="expression" dxfId="92" priority="7">
      <formula>$H17="CCI (CC Intégral)"</formula>
    </cfRule>
  </conditionalFormatting>
  <conditionalFormatting sqref="I29:J51 I17:I28">
    <cfRule type="expression" dxfId="91" priority="8">
      <formula>$H17="CT (Contrôle terminal)"</formula>
    </cfRule>
  </conditionalFormatting>
  <conditionalFormatting sqref="K15:L16">
    <cfRule type="expression" dxfId="90" priority="9">
      <formula>$H$17="CCI (CC Intégral)"</formula>
    </cfRule>
  </conditionalFormatting>
  <conditionalFormatting sqref="J17:J26">
    <cfRule type="expression" dxfId="89" priority="10">
      <formula>$H17="CT (Contrôle terminal)"</formula>
    </cfRule>
  </conditionalFormatting>
  <conditionalFormatting sqref="J27:J28">
    <cfRule type="expression" dxfId="88" priority="3">
      <formula>$H27="CT (Contrôle terminal)"</formula>
    </cfRule>
  </conditionalFormatting>
  <conditionalFormatting sqref="K18:K28">
    <cfRule type="expression" dxfId="87" priority="1">
      <formula>$H18="CCI (CC Intégral)"</formula>
    </cfRule>
  </conditionalFormatting>
  <dataValidations count="4">
    <dataValidation type="list" allowBlank="1" showErrorMessage="1" sqref="M17:M51 K17:K51" xr:uid="{00000000-0002-0000-0400-000000000000}">
      <formula1>Nature_contrôle</formula1>
    </dataValidation>
    <dataValidation type="list" allowBlank="1" showErrorMessage="1" sqref="A17:A51" xr:uid="{00000000-0002-0000-0400-000001000000}">
      <formula1>Nat_ELP</formula1>
    </dataValidation>
    <dataValidation type="list" allowBlank="1" showErrorMessage="1" sqref="F17:G51" xr:uid="{00000000-0002-0000-0400-000002000000}">
      <formula1>"Oui,Non"</formula1>
    </dataValidation>
    <dataValidation type="list" allowBlank="1" showErrorMessage="1" sqref="H17:H51" xr:uid="{00000000-0002-0000-04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showGridLines="0" topLeftCell="A14" zoomScale="82" zoomScaleNormal="82" workbookViewId="0">
      <selection activeCell="B30" sqref="B30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182</v>
      </c>
      <c r="E4" s="195"/>
      <c r="F4" s="203" t="s">
        <v>30</v>
      </c>
      <c r="G4" s="194"/>
      <c r="H4" s="205" t="s">
        <v>181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182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183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184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29"/>
      <c r="C13" s="29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185</v>
      </c>
      <c r="C17" s="122" t="s">
        <v>186</v>
      </c>
      <c r="D17" s="50">
        <v>6</v>
      </c>
      <c r="E17" s="50">
        <v>6</v>
      </c>
      <c r="F17" s="50" t="s">
        <v>61</v>
      </c>
      <c r="G17" s="50"/>
      <c r="H17" s="44" t="s">
        <v>62</v>
      </c>
      <c r="I17" s="44"/>
      <c r="J17" s="105">
        <v>2</v>
      </c>
      <c r="K17" s="105" t="s">
        <v>129</v>
      </c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64</v>
      </c>
      <c r="B18" s="24" t="s">
        <v>187</v>
      </c>
      <c r="C18" s="123" t="s">
        <v>188</v>
      </c>
      <c r="D18" s="50"/>
      <c r="E18" s="50">
        <v>1</v>
      </c>
      <c r="F18" s="50" t="s">
        <v>61</v>
      </c>
      <c r="G18" s="50"/>
      <c r="H18" s="44" t="s">
        <v>62</v>
      </c>
      <c r="I18" s="44"/>
      <c r="J18" s="105">
        <v>2</v>
      </c>
      <c r="K18" s="105" t="s">
        <v>129</v>
      </c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64</v>
      </c>
      <c r="B19" s="24" t="s">
        <v>189</v>
      </c>
      <c r="C19" s="123" t="s">
        <v>190</v>
      </c>
      <c r="D19" s="43"/>
      <c r="E19" s="43">
        <v>1</v>
      </c>
      <c r="F19" s="50" t="s">
        <v>61</v>
      </c>
      <c r="G19" s="50"/>
      <c r="H19" s="44" t="s">
        <v>62</v>
      </c>
      <c r="I19" s="44"/>
      <c r="J19" s="105">
        <v>2</v>
      </c>
      <c r="K19" s="105" t="s">
        <v>191</v>
      </c>
      <c r="L19" s="105"/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58</v>
      </c>
      <c r="B20" s="147" t="s">
        <v>192</v>
      </c>
      <c r="C20" s="123" t="s">
        <v>193</v>
      </c>
      <c r="D20" s="43">
        <v>6</v>
      </c>
      <c r="E20" s="43">
        <v>6</v>
      </c>
      <c r="F20" s="50" t="s">
        <v>61</v>
      </c>
      <c r="G20" s="50"/>
      <c r="H20" s="44" t="s">
        <v>62</v>
      </c>
      <c r="I20" s="44"/>
      <c r="J20" s="105">
        <v>2</v>
      </c>
      <c r="K20" s="44" t="s">
        <v>191</v>
      </c>
      <c r="L20" s="44"/>
      <c r="M20" s="44"/>
      <c r="N20" s="44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51" t="s">
        <v>64</v>
      </c>
      <c r="B21" s="164" t="s">
        <v>194</v>
      </c>
      <c r="C21" s="123" t="s">
        <v>195</v>
      </c>
      <c r="D21" s="50"/>
      <c r="E21" s="50">
        <v>1</v>
      </c>
      <c r="F21" s="50" t="s">
        <v>61</v>
      </c>
      <c r="G21" s="50"/>
      <c r="H21" s="44" t="s">
        <v>62</v>
      </c>
      <c r="I21" s="44"/>
      <c r="J21" s="105">
        <v>2</v>
      </c>
      <c r="K21" s="105" t="s">
        <v>191</v>
      </c>
      <c r="L21" s="105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51" t="s">
        <v>64</v>
      </c>
      <c r="B22" s="147" t="s">
        <v>196</v>
      </c>
      <c r="C22" s="123" t="s">
        <v>197</v>
      </c>
      <c r="D22" s="50"/>
      <c r="E22" s="50">
        <v>1</v>
      </c>
      <c r="F22" s="50" t="s">
        <v>61</v>
      </c>
      <c r="G22" s="50"/>
      <c r="H22" s="44" t="s">
        <v>62</v>
      </c>
      <c r="I22" s="44"/>
      <c r="J22" s="105">
        <v>2</v>
      </c>
      <c r="K22" s="105" t="s">
        <v>191</v>
      </c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51" t="s">
        <v>58</v>
      </c>
      <c r="B23" s="151" t="s">
        <v>198</v>
      </c>
      <c r="C23" s="127" t="s">
        <v>199</v>
      </c>
      <c r="D23" s="50">
        <v>6</v>
      </c>
      <c r="E23" s="50">
        <v>6</v>
      </c>
      <c r="F23" s="50" t="s">
        <v>61</v>
      </c>
      <c r="G23" s="50"/>
      <c r="H23" s="44" t="s">
        <v>62</v>
      </c>
      <c r="I23" s="44"/>
      <c r="J23" s="105">
        <v>2</v>
      </c>
      <c r="K23" s="105" t="s">
        <v>191</v>
      </c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 t="s">
        <v>64</v>
      </c>
      <c r="B24" s="165" t="s">
        <v>200</v>
      </c>
      <c r="C24" s="124" t="s">
        <v>201</v>
      </c>
      <c r="D24" s="50"/>
      <c r="E24" s="50">
        <v>1</v>
      </c>
      <c r="F24" s="50" t="s">
        <v>61</v>
      </c>
      <c r="G24" s="50"/>
      <c r="H24" s="44" t="s">
        <v>62</v>
      </c>
      <c r="I24" s="44"/>
      <c r="J24" s="105">
        <v>2</v>
      </c>
      <c r="K24" s="105" t="s">
        <v>191</v>
      </c>
      <c r="L24" s="10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51" t="s">
        <v>64</v>
      </c>
      <c r="B25" s="147" t="s">
        <v>202</v>
      </c>
      <c r="C25" s="124" t="s">
        <v>203</v>
      </c>
      <c r="D25" s="50"/>
      <c r="E25" s="50">
        <v>1</v>
      </c>
      <c r="F25" s="50" t="s">
        <v>61</v>
      </c>
      <c r="G25" s="50"/>
      <c r="H25" s="44" t="s">
        <v>62</v>
      </c>
      <c r="I25" s="44"/>
      <c r="J25" s="105">
        <v>2</v>
      </c>
      <c r="K25" s="105" t="s">
        <v>191</v>
      </c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 t="s">
        <v>58</v>
      </c>
      <c r="B26" s="166" t="s">
        <v>204</v>
      </c>
      <c r="C26" s="127" t="s">
        <v>205</v>
      </c>
      <c r="D26" s="50">
        <v>6</v>
      </c>
      <c r="E26" s="50">
        <v>6</v>
      </c>
      <c r="F26" s="50" t="s">
        <v>61</v>
      </c>
      <c r="G26" s="50"/>
      <c r="H26" s="44" t="s">
        <v>62</v>
      </c>
      <c r="I26" s="44"/>
      <c r="J26" s="105">
        <v>2</v>
      </c>
      <c r="K26" s="105" t="s">
        <v>191</v>
      </c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 t="s">
        <v>64</v>
      </c>
      <c r="B27" s="165" t="s">
        <v>200</v>
      </c>
      <c r="C27" s="124" t="s">
        <v>206</v>
      </c>
      <c r="D27" s="50"/>
      <c r="E27" s="43">
        <v>1</v>
      </c>
      <c r="F27" s="50" t="s">
        <v>61</v>
      </c>
      <c r="G27" s="50"/>
      <c r="H27" s="44" t="s">
        <v>62</v>
      </c>
      <c r="I27" s="44"/>
      <c r="J27" s="105">
        <v>2</v>
      </c>
      <c r="K27" s="105" t="s">
        <v>191</v>
      </c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 t="s">
        <v>64</v>
      </c>
      <c r="B28" s="24" t="s">
        <v>207</v>
      </c>
      <c r="C28" s="123" t="s">
        <v>208</v>
      </c>
      <c r="D28" s="50"/>
      <c r="E28" s="43">
        <v>1</v>
      </c>
      <c r="F28" s="50" t="s">
        <v>61</v>
      </c>
      <c r="G28" s="50"/>
      <c r="H28" s="44" t="s">
        <v>62</v>
      </c>
      <c r="I28" s="44"/>
      <c r="J28" s="105">
        <v>2</v>
      </c>
      <c r="K28" s="105" t="s">
        <v>191</v>
      </c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 t="s">
        <v>58</v>
      </c>
      <c r="B29" s="68" t="s">
        <v>209</v>
      </c>
      <c r="C29" s="52" t="s">
        <v>210</v>
      </c>
      <c r="D29" s="55">
        <v>6</v>
      </c>
      <c r="E29" s="55">
        <v>6</v>
      </c>
      <c r="F29" s="55" t="s">
        <v>61</v>
      </c>
      <c r="G29" s="50"/>
      <c r="H29" s="44" t="s">
        <v>62</v>
      </c>
      <c r="I29" s="44"/>
      <c r="J29" s="105">
        <v>2</v>
      </c>
      <c r="K29" s="105" t="s">
        <v>191</v>
      </c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 t="s">
        <v>64</v>
      </c>
      <c r="B30" s="31" t="s">
        <v>211</v>
      </c>
      <c r="C30" s="54" t="s">
        <v>212</v>
      </c>
      <c r="D30" s="55"/>
      <c r="E30" s="55">
        <v>1</v>
      </c>
      <c r="F30" s="55" t="s">
        <v>61</v>
      </c>
      <c r="G30" s="43"/>
      <c r="H30" s="44" t="s">
        <v>62</v>
      </c>
      <c r="I30" s="105"/>
      <c r="J30" s="105">
        <v>2</v>
      </c>
      <c r="K30" s="105" t="s">
        <v>191</v>
      </c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 t="s">
        <v>64</v>
      </c>
      <c r="B31" s="24" t="s">
        <v>213</v>
      </c>
      <c r="C31" s="54" t="s">
        <v>214</v>
      </c>
      <c r="D31" s="55"/>
      <c r="E31" s="55">
        <v>1</v>
      </c>
      <c r="F31" s="55" t="s">
        <v>61</v>
      </c>
      <c r="G31" s="43"/>
      <c r="H31" s="44" t="s">
        <v>62</v>
      </c>
      <c r="I31" s="105"/>
      <c r="J31" s="105">
        <v>2</v>
      </c>
      <c r="K31" s="105" t="s">
        <v>191</v>
      </c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69" t="s">
        <v>58</v>
      </c>
      <c r="B32" s="70" t="s">
        <v>71</v>
      </c>
      <c r="C32" s="128" t="s">
        <v>72</v>
      </c>
      <c r="D32" s="71">
        <v>6</v>
      </c>
      <c r="E32" s="71">
        <v>6</v>
      </c>
      <c r="F32" s="71" t="s">
        <v>61</v>
      </c>
      <c r="G32" s="71"/>
      <c r="H32" s="72"/>
      <c r="I32" s="72"/>
      <c r="J32" s="72"/>
      <c r="K32" s="72"/>
      <c r="L32" s="72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69" t="s">
        <v>64</v>
      </c>
      <c r="B33" s="72" t="s">
        <v>215</v>
      </c>
      <c r="C33" s="69" t="s">
        <v>74</v>
      </c>
      <c r="D33" s="71"/>
      <c r="E33" s="71">
        <v>1</v>
      </c>
      <c r="F33" s="71" t="s">
        <v>61</v>
      </c>
      <c r="G33" s="71"/>
      <c r="H33" s="72"/>
      <c r="I33" s="72"/>
      <c r="J33" s="72"/>
      <c r="K33" s="72"/>
      <c r="L33" s="72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69" t="s">
        <v>64</v>
      </c>
      <c r="B34" s="73" t="s">
        <v>216</v>
      </c>
      <c r="C34" s="74"/>
      <c r="D34" s="71"/>
      <c r="E34" s="71">
        <v>1</v>
      </c>
      <c r="F34" s="71" t="s">
        <v>61</v>
      </c>
      <c r="G34" s="72"/>
      <c r="H34" s="72"/>
      <c r="I34" s="72"/>
      <c r="J34" s="73"/>
      <c r="K34" s="72"/>
      <c r="L34" s="72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24"/>
      <c r="C35" s="55"/>
      <c r="D35" s="50"/>
      <c r="E35" s="43"/>
      <c r="F35" s="43"/>
      <c r="G35" s="105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24"/>
      <c r="C36" s="55"/>
      <c r="D36" s="50"/>
      <c r="E36" s="43"/>
      <c r="F36" s="43"/>
      <c r="G36" s="105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24"/>
      <c r="C37" s="55"/>
      <c r="D37" s="50"/>
      <c r="E37" s="43"/>
      <c r="F37" s="43"/>
      <c r="G37" s="105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24"/>
      <c r="C38" s="55"/>
      <c r="D38" s="50"/>
      <c r="E38" s="43"/>
      <c r="F38" s="43"/>
      <c r="G38" s="105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4"/>
      <c r="C41" s="55"/>
      <c r="D41" s="50"/>
      <c r="E41" s="43"/>
      <c r="F41" s="43"/>
      <c r="G41" s="105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5"/>
      <c r="D42" s="50"/>
      <c r="E42" s="43"/>
      <c r="F42" s="43"/>
      <c r="G42" s="105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31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105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105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105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105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86" priority="1">
      <formula>$A$11=2</formula>
    </cfRule>
  </conditionalFormatting>
  <conditionalFormatting sqref="J15:K15 M15 A16:N16 E9 G9">
    <cfRule type="expression" dxfId="85" priority="2">
      <formula>$A$11=3</formula>
    </cfRule>
  </conditionalFormatting>
  <conditionalFormatting sqref="J15:K15 M15 A16:N16 E9 G9">
    <cfRule type="expression" dxfId="84" priority="3">
      <formula>$A$11=1</formula>
    </cfRule>
  </conditionalFormatting>
  <conditionalFormatting sqref="I17:I55 K17:L55">
    <cfRule type="expression" dxfId="83" priority="4">
      <formula>$H17="CCI (CC Intégral)"</formula>
    </cfRule>
  </conditionalFormatting>
  <conditionalFormatting sqref="I32:J55 I17:I31">
    <cfRule type="expression" dxfId="82" priority="5">
      <formula>$H17="CT (Contrôle terminal)"</formula>
    </cfRule>
  </conditionalFormatting>
  <conditionalFormatting sqref="K15:L16">
    <cfRule type="expression" dxfId="81" priority="6">
      <formula>$H$17="CCI (CC Intégral)"</formula>
    </cfRule>
  </conditionalFormatting>
  <conditionalFormatting sqref="J17:J31">
    <cfRule type="expression" dxfId="80" priority="7">
      <formula>$H17="CT (Contrôle terminal)"</formula>
    </cfRule>
  </conditionalFormatting>
  <dataValidations count="4">
    <dataValidation type="list" allowBlank="1" showErrorMessage="1" sqref="K17:K55 M17:M55" xr:uid="{00000000-0002-0000-0500-000000000000}">
      <formula1>Nature_contrôle</formula1>
    </dataValidation>
    <dataValidation type="list" allowBlank="1" showErrorMessage="1" sqref="A17:A28 A32:A55" xr:uid="{00000000-0002-0000-0500-000001000000}">
      <formula1>Nat_ELP</formula1>
    </dataValidation>
    <dataValidation type="list" allowBlank="1" showErrorMessage="1" sqref="F17:G28 G29:G31 F32:G55" xr:uid="{00000000-0002-0000-0500-000002000000}">
      <formula1>"Oui,Non"</formula1>
    </dataValidation>
    <dataValidation type="list" allowBlank="1" showErrorMessage="1" sqref="H17:H55" xr:uid="{00000000-0002-0000-05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showGridLines="0" topLeftCell="A13" zoomScale="75" zoomScaleNormal="75" workbookViewId="0">
      <selection activeCell="B24" sqref="B24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182</v>
      </c>
      <c r="E4" s="195"/>
      <c r="F4" s="203" t="s">
        <v>30</v>
      </c>
      <c r="G4" s="194"/>
      <c r="H4" s="205" t="s">
        <v>181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182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183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217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24" t="s">
        <v>218</v>
      </c>
      <c r="C17" s="129" t="s">
        <v>219</v>
      </c>
      <c r="D17" s="50">
        <v>6</v>
      </c>
      <c r="E17" s="50">
        <v>6</v>
      </c>
      <c r="F17" s="50" t="s">
        <v>61</v>
      </c>
      <c r="G17" s="50"/>
      <c r="H17" s="44" t="s">
        <v>62</v>
      </c>
      <c r="I17" s="44"/>
      <c r="J17" s="105">
        <v>2</v>
      </c>
      <c r="K17" s="105" t="s">
        <v>129</v>
      </c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123" t="s">
        <v>64</v>
      </c>
      <c r="B18" s="31" t="s">
        <v>220</v>
      </c>
      <c r="C18" s="123" t="s">
        <v>221</v>
      </c>
      <c r="D18" s="50"/>
      <c r="E18" s="50">
        <v>1</v>
      </c>
      <c r="F18" s="50" t="s">
        <v>61</v>
      </c>
      <c r="G18" s="50"/>
      <c r="H18" s="44" t="s">
        <v>62</v>
      </c>
      <c r="I18" s="44"/>
      <c r="J18" s="105">
        <v>2</v>
      </c>
      <c r="K18" s="105" t="s">
        <v>129</v>
      </c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45" t="s">
        <v>64</v>
      </c>
      <c r="B19" s="24" t="s">
        <v>222</v>
      </c>
      <c r="C19" s="123" t="s">
        <v>223</v>
      </c>
      <c r="D19" s="50"/>
      <c r="E19" s="50">
        <v>1</v>
      </c>
      <c r="F19" s="50" t="s">
        <v>61</v>
      </c>
      <c r="G19" s="50"/>
      <c r="H19" s="44" t="s">
        <v>62</v>
      </c>
      <c r="I19" s="44"/>
      <c r="J19" s="105">
        <v>2</v>
      </c>
      <c r="K19" s="44" t="s">
        <v>191</v>
      </c>
      <c r="L19" s="44"/>
      <c r="M19" s="44"/>
      <c r="N19" s="44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  <c r="Z19" s="100"/>
    </row>
    <row r="20" spans="1:26" ht="15" customHeight="1">
      <c r="A20" s="75" t="s">
        <v>58</v>
      </c>
      <c r="B20" s="24" t="s">
        <v>198</v>
      </c>
      <c r="C20" s="123" t="s">
        <v>224</v>
      </c>
      <c r="D20" s="43">
        <v>9</v>
      </c>
      <c r="E20" s="43">
        <v>9</v>
      </c>
      <c r="F20" s="43" t="s">
        <v>61</v>
      </c>
      <c r="G20" s="50"/>
      <c r="H20" s="44" t="s">
        <v>62</v>
      </c>
      <c r="I20" s="44"/>
      <c r="J20" s="105">
        <v>2</v>
      </c>
      <c r="K20" s="105" t="s">
        <v>225</v>
      </c>
      <c r="L20" s="105"/>
      <c r="M20" s="105"/>
      <c r="N20" s="105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1:26" ht="15" customHeight="1">
      <c r="A21" s="75" t="s">
        <v>64</v>
      </c>
      <c r="B21" s="67" t="s">
        <v>200</v>
      </c>
      <c r="C21" s="111" t="s">
        <v>226</v>
      </c>
      <c r="D21" s="112"/>
      <c r="E21" s="112">
        <v>1</v>
      </c>
      <c r="F21" s="113" t="s">
        <v>61</v>
      </c>
      <c r="G21" s="112"/>
      <c r="H21" s="108" t="s">
        <v>62</v>
      </c>
      <c r="I21" s="44"/>
      <c r="J21" s="105">
        <v>2</v>
      </c>
      <c r="K21" s="110" t="s">
        <v>191</v>
      </c>
      <c r="L21" s="116" t="s">
        <v>227</v>
      </c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4.25" customHeight="1">
      <c r="A22" s="75" t="s">
        <v>64</v>
      </c>
      <c r="B22" s="24" t="s">
        <v>202</v>
      </c>
      <c r="C22" s="130" t="s">
        <v>228</v>
      </c>
      <c r="D22" s="50"/>
      <c r="E22" s="49" t="s">
        <v>229</v>
      </c>
      <c r="F22" s="43" t="s">
        <v>61</v>
      </c>
      <c r="G22" s="50"/>
      <c r="H22" s="117" t="s">
        <v>230</v>
      </c>
      <c r="I22" s="44"/>
      <c r="J22" s="105">
        <v>2</v>
      </c>
      <c r="K22" s="105" t="s">
        <v>191</v>
      </c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5" customHeight="1">
      <c r="A23" s="75" t="s">
        <v>58</v>
      </c>
      <c r="B23" s="24" t="s">
        <v>204</v>
      </c>
      <c r="C23" s="123" t="s">
        <v>231</v>
      </c>
      <c r="D23" s="50">
        <v>9</v>
      </c>
      <c r="E23" s="50">
        <v>9</v>
      </c>
      <c r="F23" s="43" t="s">
        <v>61</v>
      </c>
      <c r="G23" s="50"/>
      <c r="H23" s="44" t="s">
        <v>62</v>
      </c>
      <c r="I23" s="44"/>
      <c r="J23" s="105">
        <v>2</v>
      </c>
      <c r="K23" s="105" t="s">
        <v>191</v>
      </c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75" t="s">
        <v>64</v>
      </c>
      <c r="B24" s="147" t="s">
        <v>200</v>
      </c>
      <c r="C24" s="111" t="s">
        <v>232</v>
      </c>
      <c r="D24" s="112"/>
      <c r="E24" s="112">
        <v>1</v>
      </c>
      <c r="F24" s="113" t="s">
        <v>61</v>
      </c>
      <c r="G24" s="112"/>
      <c r="H24" s="108" t="s">
        <v>62</v>
      </c>
      <c r="I24" s="108"/>
      <c r="J24" s="110">
        <v>2</v>
      </c>
      <c r="K24" s="110" t="s">
        <v>191</v>
      </c>
      <c r="L24" s="116" t="s">
        <v>227</v>
      </c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75" t="s">
        <v>64</v>
      </c>
      <c r="B25" s="24" t="s">
        <v>207</v>
      </c>
      <c r="C25" s="130" t="s">
        <v>233</v>
      </c>
      <c r="D25" s="50"/>
      <c r="E25" s="49" t="s">
        <v>229</v>
      </c>
      <c r="F25" s="43" t="s">
        <v>61</v>
      </c>
      <c r="G25" s="50"/>
      <c r="H25" s="117" t="s">
        <v>230</v>
      </c>
      <c r="I25" s="44"/>
      <c r="J25" s="105">
        <v>2</v>
      </c>
      <c r="K25" s="105" t="s">
        <v>191</v>
      </c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75" t="s">
        <v>58</v>
      </c>
      <c r="B26" s="24" t="s">
        <v>234</v>
      </c>
      <c r="C26" s="52" t="s">
        <v>235</v>
      </c>
      <c r="D26" s="55">
        <v>6</v>
      </c>
      <c r="E26" s="55">
        <v>6</v>
      </c>
      <c r="F26" s="55" t="s">
        <v>61</v>
      </c>
      <c r="G26" s="50"/>
      <c r="H26" s="44" t="s">
        <v>62</v>
      </c>
      <c r="I26" s="44"/>
      <c r="J26" s="105">
        <v>2</v>
      </c>
      <c r="K26" s="105" t="s">
        <v>191</v>
      </c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75" t="s">
        <v>64</v>
      </c>
      <c r="B27" s="31" t="s">
        <v>234</v>
      </c>
      <c r="C27" s="54" t="s">
        <v>236</v>
      </c>
      <c r="D27" s="24"/>
      <c r="E27" s="55">
        <v>1</v>
      </c>
      <c r="F27" s="55" t="s">
        <v>61</v>
      </c>
      <c r="G27" s="50"/>
      <c r="H27" s="44" t="s">
        <v>62</v>
      </c>
      <c r="I27" s="44"/>
      <c r="J27" s="105">
        <v>2</v>
      </c>
      <c r="K27" s="105" t="s">
        <v>191</v>
      </c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75" t="s">
        <v>64</v>
      </c>
      <c r="B28" s="31" t="s">
        <v>237</v>
      </c>
      <c r="C28" s="54" t="s">
        <v>238</v>
      </c>
      <c r="D28" s="50"/>
      <c r="E28" s="50">
        <v>1</v>
      </c>
      <c r="F28" s="55" t="s">
        <v>61</v>
      </c>
      <c r="G28" s="50"/>
      <c r="H28" s="44" t="s">
        <v>62</v>
      </c>
      <c r="I28" s="44"/>
      <c r="J28" s="105">
        <v>2</v>
      </c>
      <c r="K28" s="105" t="s">
        <v>191</v>
      </c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69" t="s">
        <v>58</v>
      </c>
      <c r="B29" s="72" t="s">
        <v>4</v>
      </c>
      <c r="C29" s="131" t="s">
        <v>108</v>
      </c>
      <c r="D29" s="71">
        <v>3</v>
      </c>
      <c r="E29" s="71">
        <v>3</v>
      </c>
      <c r="F29" s="71" t="s">
        <v>61</v>
      </c>
      <c r="G29" s="72"/>
      <c r="H29" s="72"/>
      <c r="I29" s="72"/>
      <c r="J29" s="72"/>
      <c r="K29" s="72" t="s">
        <v>191</v>
      </c>
      <c r="L29" s="72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69" t="s">
        <v>64</v>
      </c>
      <c r="B30" s="72" t="s">
        <v>239</v>
      </c>
      <c r="C30" s="132" t="s">
        <v>110</v>
      </c>
      <c r="D30" s="71"/>
      <c r="E30" s="71">
        <v>1</v>
      </c>
      <c r="F30" s="71" t="s">
        <v>61</v>
      </c>
      <c r="G30" s="72"/>
      <c r="H30" s="72"/>
      <c r="I30" s="72"/>
      <c r="J30" s="72"/>
      <c r="K30" s="72" t="s">
        <v>191</v>
      </c>
      <c r="L30" s="72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/>
      <c r="B31" s="105"/>
      <c r="C31" s="76"/>
      <c r="D31" s="50"/>
      <c r="E31" s="43"/>
      <c r="F31" s="43"/>
      <c r="G31" s="105"/>
      <c r="H31" s="105"/>
      <c r="I31" s="105"/>
      <c r="J31" s="105"/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/>
      <c r="B32" s="105"/>
      <c r="C32" s="43"/>
      <c r="D32" s="50"/>
      <c r="E32" s="43"/>
      <c r="F32" s="43"/>
      <c r="G32" s="105"/>
      <c r="H32" s="105"/>
      <c r="I32" s="105"/>
      <c r="J32" s="105"/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3.5" customHeight="1">
      <c r="A33" s="51"/>
      <c r="B33" s="24"/>
      <c r="C33" s="55"/>
      <c r="D33" s="50"/>
      <c r="E33" s="43"/>
      <c r="F33" s="43"/>
      <c r="G33" s="105"/>
      <c r="H33" s="105"/>
      <c r="I33" s="105"/>
      <c r="J33" s="24"/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/>
      <c r="B34" s="24"/>
      <c r="C34" s="55"/>
      <c r="D34" s="50"/>
      <c r="E34" s="43"/>
      <c r="F34" s="43"/>
      <c r="G34" s="105"/>
      <c r="H34" s="105"/>
      <c r="I34" s="105"/>
      <c r="J34" s="24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24"/>
      <c r="C35" s="55"/>
      <c r="D35" s="50"/>
      <c r="E35" s="43"/>
      <c r="F35" s="43"/>
      <c r="G35" s="105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24"/>
      <c r="C36" s="55"/>
      <c r="D36" s="50"/>
      <c r="E36" s="43"/>
      <c r="F36" s="43"/>
      <c r="G36" s="105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24"/>
      <c r="C37" s="55"/>
      <c r="D37" s="50"/>
      <c r="E37" s="43"/>
      <c r="F37" s="43"/>
      <c r="G37" s="105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24"/>
      <c r="C38" s="55"/>
      <c r="D38" s="50"/>
      <c r="E38" s="43"/>
      <c r="F38" s="43"/>
      <c r="G38" s="105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"/>
      <c r="C41" s="59"/>
      <c r="D41" s="50"/>
      <c r="E41" s="57"/>
      <c r="F41" s="57"/>
      <c r="G41" s="31"/>
      <c r="H41" s="31"/>
      <c r="I41" s="31"/>
      <c r="J41" s="56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58"/>
      <c r="C42" s="61"/>
      <c r="D42" s="50"/>
      <c r="E42" s="43"/>
      <c r="F42" s="43"/>
      <c r="G42" s="105"/>
      <c r="H42" s="105"/>
      <c r="I42" s="105"/>
      <c r="J42" s="60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4"/>
      <c r="C44" s="55"/>
      <c r="D44" s="50"/>
      <c r="E44" s="43"/>
      <c r="F44" s="43"/>
      <c r="G44" s="105"/>
      <c r="H44" s="105"/>
      <c r="I44" s="105"/>
      <c r="J44" s="24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24"/>
      <c r="C45" s="55"/>
      <c r="D45" s="50"/>
      <c r="E45" s="43"/>
      <c r="F45" s="43"/>
      <c r="G45" s="105"/>
      <c r="H45" s="105"/>
      <c r="I45" s="105"/>
      <c r="J45" s="24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101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101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101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79" priority="1">
      <formula>$A$11=2</formula>
    </cfRule>
  </conditionalFormatting>
  <conditionalFormatting sqref="J15:K15 M15 A16:N16 E9 G9">
    <cfRule type="expression" dxfId="78" priority="2">
      <formula>$A$11=3</formula>
    </cfRule>
  </conditionalFormatting>
  <conditionalFormatting sqref="J15:K15 M15 A16:N16 E9 G9">
    <cfRule type="expression" dxfId="77" priority="3">
      <formula>$A$11=1</formula>
    </cfRule>
  </conditionalFormatting>
  <conditionalFormatting sqref="I17:I52 K17:L52">
    <cfRule type="expression" dxfId="76" priority="4">
      <formula>$H17="CCI (CC Intégral)"</formula>
    </cfRule>
  </conditionalFormatting>
  <conditionalFormatting sqref="I29:J52 I17:I28">
    <cfRule type="expression" dxfId="75" priority="5">
      <formula>$H17="CT (Contrôle terminal)"</formula>
    </cfRule>
  </conditionalFormatting>
  <conditionalFormatting sqref="K15:L16">
    <cfRule type="expression" dxfId="74" priority="6">
      <formula>$H$17="CCI (CC Intégral)"</formula>
    </cfRule>
  </conditionalFormatting>
  <conditionalFormatting sqref="J17:J28">
    <cfRule type="expression" dxfId="73" priority="7">
      <formula>$H17="CT (Contrôle terminal)"</formula>
    </cfRule>
  </conditionalFormatting>
  <dataValidations count="4">
    <dataValidation type="list" allowBlank="1" showErrorMessage="1" sqref="K17:K52 M17:M52" xr:uid="{00000000-0002-0000-0600-000000000000}">
      <formula1>Nature_contrôle</formula1>
    </dataValidation>
    <dataValidation type="list" allowBlank="1" showErrorMessage="1" sqref="A17:A25 A28:A52" xr:uid="{00000000-0002-0000-0600-000001000000}">
      <formula1>Nat_ELP</formula1>
    </dataValidation>
    <dataValidation type="list" allowBlank="1" showErrorMessage="1" sqref="F17:G25 G26:G27 F28:G52" xr:uid="{00000000-0002-0000-0600-000002000000}">
      <formula1>"Oui,Non"</formula1>
    </dataValidation>
    <dataValidation type="list" allowBlank="1" showErrorMessage="1" sqref="H17:H52" xr:uid="{00000000-0002-0000-06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showGridLines="0" topLeftCell="A9" zoomScale="80" zoomScaleNormal="80" workbookViewId="0">
      <selection activeCell="B36" sqref="B36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282</v>
      </c>
      <c r="E4" s="195"/>
      <c r="F4" s="203" t="s">
        <v>30</v>
      </c>
      <c r="G4" s="194"/>
      <c r="H4" s="205" t="s">
        <v>181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240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241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242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Contrôle Terminal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8" t="s">
        <v>58</v>
      </c>
      <c r="B17" s="73" t="s">
        <v>140</v>
      </c>
      <c r="C17" s="128" t="s">
        <v>141</v>
      </c>
      <c r="D17" s="71">
        <v>6</v>
      </c>
      <c r="E17" s="71">
        <v>6</v>
      </c>
      <c r="F17" s="71" t="s">
        <v>61</v>
      </c>
      <c r="G17" s="72"/>
      <c r="H17" s="72"/>
      <c r="I17" s="72"/>
      <c r="J17" s="72"/>
      <c r="K17" s="72"/>
      <c r="L17" s="72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131" t="s">
        <v>64</v>
      </c>
      <c r="B18" s="73" t="s">
        <v>75</v>
      </c>
      <c r="C18" s="131"/>
      <c r="D18" s="71"/>
      <c r="E18" s="71">
        <v>1</v>
      </c>
      <c r="F18" s="71" t="s">
        <v>61</v>
      </c>
      <c r="G18" s="72"/>
      <c r="H18" s="72"/>
      <c r="I18" s="72"/>
      <c r="J18" s="72"/>
      <c r="K18" s="72"/>
      <c r="L18" s="72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69" t="s">
        <v>64</v>
      </c>
      <c r="B19" s="73" t="s">
        <v>243</v>
      </c>
      <c r="C19" s="131" t="s">
        <v>143</v>
      </c>
      <c r="D19" s="71"/>
      <c r="E19" s="71">
        <v>1</v>
      </c>
      <c r="F19" s="71" t="s">
        <v>61</v>
      </c>
      <c r="G19" s="72"/>
      <c r="H19" s="72"/>
      <c r="I19" s="72"/>
      <c r="J19" s="72"/>
      <c r="K19" s="72"/>
      <c r="L19" s="72"/>
      <c r="M19" s="44"/>
      <c r="N19" s="44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  <c r="Z19" s="100"/>
    </row>
    <row r="20" spans="1:26" ht="15" customHeight="1">
      <c r="A20" s="51" t="s">
        <v>58</v>
      </c>
      <c r="B20" s="24" t="s">
        <v>185</v>
      </c>
      <c r="C20" s="123" t="s">
        <v>244</v>
      </c>
      <c r="D20" s="50">
        <v>6</v>
      </c>
      <c r="E20" s="50">
        <v>6</v>
      </c>
      <c r="F20" s="50" t="s">
        <v>61</v>
      </c>
      <c r="G20" s="44"/>
      <c r="H20" s="44" t="s">
        <v>62</v>
      </c>
      <c r="I20" s="44"/>
      <c r="J20" s="105">
        <v>2</v>
      </c>
      <c r="K20" s="105" t="s">
        <v>129</v>
      </c>
      <c r="L20" s="105"/>
      <c r="M20" s="105"/>
      <c r="N20" s="105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1:26" ht="15" customHeight="1">
      <c r="A21" s="51" t="s">
        <v>64</v>
      </c>
      <c r="B21" s="24" t="s">
        <v>187</v>
      </c>
      <c r="C21" s="123" t="s">
        <v>245</v>
      </c>
      <c r="D21" s="43"/>
      <c r="E21" s="43">
        <v>1</v>
      </c>
      <c r="F21" s="43" t="s">
        <v>61</v>
      </c>
      <c r="G21" s="44"/>
      <c r="H21" s="44" t="s">
        <v>62</v>
      </c>
      <c r="I21" s="44"/>
      <c r="J21" s="105">
        <v>2</v>
      </c>
      <c r="K21" s="105" t="s">
        <v>129</v>
      </c>
      <c r="L21" s="105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4.25" customHeight="1">
      <c r="A22" s="51" t="s">
        <v>64</v>
      </c>
      <c r="B22" s="24" t="s">
        <v>189</v>
      </c>
      <c r="C22" s="123" t="s">
        <v>246</v>
      </c>
      <c r="D22" s="43"/>
      <c r="E22" s="43">
        <v>1</v>
      </c>
      <c r="F22" s="43" t="s">
        <v>61</v>
      </c>
      <c r="G22" s="44"/>
      <c r="H22" s="44" t="s">
        <v>62</v>
      </c>
      <c r="I22" s="44"/>
      <c r="J22" s="105">
        <v>2</v>
      </c>
      <c r="K22" s="72" t="s">
        <v>191</v>
      </c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5" customHeight="1">
      <c r="A23" s="51" t="s">
        <v>58</v>
      </c>
      <c r="B23" s="147" t="s">
        <v>192</v>
      </c>
      <c r="C23" s="122" t="s">
        <v>247</v>
      </c>
      <c r="D23" s="50">
        <v>6</v>
      </c>
      <c r="E23" s="50">
        <v>6</v>
      </c>
      <c r="F23" s="50" t="s">
        <v>61</v>
      </c>
      <c r="G23" s="44"/>
      <c r="H23" s="44" t="s">
        <v>62</v>
      </c>
      <c r="I23" s="44"/>
      <c r="J23" s="105">
        <v>2</v>
      </c>
      <c r="K23" s="72" t="s">
        <v>191</v>
      </c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 t="s">
        <v>64</v>
      </c>
      <c r="B24" s="164" t="s">
        <v>194</v>
      </c>
      <c r="C24" s="123" t="s">
        <v>248</v>
      </c>
      <c r="D24" s="50"/>
      <c r="E24" s="50">
        <v>1</v>
      </c>
      <c r="F24" s="50" t="s">
        <v>61</v>
      </c>
      <c r="G24" s="44"/>
      <c r="H24" s="44" t="s">
        <v>62</v>
      </c>
      <c r="I24" s="44"/>
      <c r="J24" s="105">
        <v>2</v>
      </c>
      <c r="K24" s="72" t="s">
        <v>191</v>
      </c>
      <c r="L24" s="10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51" t="s">
        <v>64</v>
      </c>
      <c r="B25" s="147" t="s">
        <v>196</v>
      </c>
      <c r="C25" s="123" t="s">
        <v>249</v>
      </c>
      <c r="D25" s="50"/>
      <c r="E25" s="50">
        <v>1</v>
      </c>
      <c r="F25" s="50" t="s">
        <v>61</v>
      </c>
      <c r="G25" s="44"/>
      <c r="H25" s="44" t="s">
        <v>62</v>
      </c>
      <c r="I25" s="44"/>
      <c r="J25" s="105">
        <v>2</v>
      </c>
      <c r="K25" s="72" t="s">
        <v>191</v>
      </c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75" t="s">
        <v>58</v>
      </c>
      <c r="B26" s="151" t="s">
        <v>198</v>
      </c>
      <c r="C26" s="123" t="s">
        <v>250</v>
      </c>
      <c r="D26" s="50">
        <v>6</v>
      </c>
      <c r="E26" s="50">
        <v>6</v>
      </c>
      <c r="F26" s="50" t="s">
        <v>61</v>
      </c>
      <c r="G26" s="44"/>
      <c r="H26" s="44" t="s">
        <v>62</v>
      </c>
      <c r="I26" s="44"/>
      <c r="J26" s="105">
        <v>2</v>
      </c>
      <c r="K26" s="72" t="s">
        <v>191</v>
      </c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75" t="s">
        <v>64</v>
      </c>
      <c r="B27" s="147" t="s">
        <v>200</v>
      </c>
      <c r="C27" s="123" t="s">
        <v>251</v>
      </c>
      <c r="D27" s="50"/>
      <c r="E27" s="50">
        <v>1</v>
      </c>
      <c r="F27" s="50" t="s">
        <v>61</v>
      </c>
      <c r="G27" s="44"/>
      <c r="H27" s="44" t="s">
        <v>62</v>
      </c>
      <c r="I27" s="44"/>
      <c r="J27" s="105">
        <v>2</v>
      </c>
      <c r="K27" s="72" t="s">
        <v>191</v>
      </c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75" t="s">
        <v>64</v>
      </c>
      <c r="B28" s="147" t="s">
        <v>202</v>
      </c>
      <c r="C28" s="123" t="s">
        <v>252</v>
      </c>
      <c r="D28" s="50"/>
      <c r="E28" s="50">
        <v>1</v>
      </c>
      <c r="F28" s="50" t="s">
        <v>61</v>
      </c>
      <c r="G28" s="44"/>
      <c r="H28" s="44" t="s">
        <v>62</v>
      </c>
      <c r="I28" s="44"/>
      <c r="J28" s="105">
        <v>2</v>
      </c>
      <c r="K28" s="72" t="s">
        <v>191</v>
      </c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75" t="s">
        <v>58</v>
      </c>
      <c r="B29" s="147" t="s">
        <v>204</v>
      </c>
      <c r="C29" s="123" t="s">
        <v>253</v>
      </c>
      <c r="D29" s="50">
        <v>6</v>
      </c>
      <c r="E29" s="43">
        <v>6</v>
      </c>
      <c r="F29" s="50" t="s">
        <v>61</v>
      </c>
      <c r="G29" s="105"/>
      <c r="H29" s="44" t="s">
        <v>62</v>
      </c>
      <c r="I29" s="105"/>
      <c r="J29" s="105">
        <v>2</v>
      </c>
      <c r="K29" s="72" t="s">
        <v>191</v>
      </c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75" t="s">
        <v>64</v>
      </c>
      <c r="B30" s="147" t="s">
        <v>200</v>
      </c>
      <c r="C30" s="123" t="s">
        <v>254</v>
      </c>
      <c r="D30" s="50"/>
      <c r="E30" s="43">
        <v>1</v>
      </c>
      <c r="F30" s="50" t="s">
        <v>61</v>
      </c>
      <c r="G30" s="105"/>
      <c r="H30" s="44" t="s">
        <v>62</v>
      </c>
      <c r="I30" s="105"/>
      <c r="J30" s="105">
        <v>2</v>
      </c>
      <c r="K30" s="72" t="s">
        <v>191</v>
      </c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75" t="s">
        <v>64</v>
      </c>
      <c r="B31" s="24" t="s">
        <v>207</v>
      </c>
      <c r="C31" s="123" t="s">
        <v>255</v>
      </c>
      <c r="D31" s="50"/>
      <c r="E31" s="43">
        <v>1</v>
      </c>
      <c r="F31" s="50" t="s">
        <v>61</v>
      </c>
      <c r="G31" s="105"/>
      <c r="H31" s="44" t="s">
        <v>62</v>
      </c>
      <c r="I31" s="105"/>
      <c r="J31" s="105">
        <v>2</v>
      </c>
      <c r="K31" s="72" t="s">
        <v>191</v>
      </c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75" t="s">
        <v>58</v>
      </c>
      <c r="B32" s="105" t="s">
        <v>256</v>
      </c>
      <c r="C32" s="52" t="s">
        <v>257</v>
      </c>
      <c r="D32" s="50">
        <v>6</v>
      </c>
      <c r="E32" s="43">
        <v>6</v>
      </c>
      <c r="F32" s="43" t="s">
        <v>61</v>
      </c>
      <c r="G32" s="105"/>
      <c r="H32" s="44" t="s">
        <v>62</v>
      </c>
      <c r="I32" s="105"/>
      <c r="J32" s="105">
        <v>2</v>
      </c>
      <c r="K32" s="72" t="s">
        <v>191</v>
      </c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3.5" customHeight="1">
      <c r="A33" s="51" t="s">
        <v>64</v>
      </c>
      <c r="B33" s="31" t="s">
        <v>211</v>
      </c>
      <c r="C33" s="54" t="s">
        <v>258</v>
      </c>
      <c r="D33" s="50"/>
      <c r="E33" s="43">
        <v>1</v>
      </c>
      <c r="F33" s="43" t="s">
        <v>61</v>
      </c>
      <c r="G33" s="105"/>
      <c r="H33" s="44" t="s">
        <v>62</v>
      </c>
      <c r="I33" s="105"/>
      <c r="J33" s="105">
        <v>2</v>
      </c>
      <c r="K33" s="72" t="s">
        <v>191</v>
      </c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 t="s">
        <v>64</v>
      </c>
      <c r="B34" s="31" t="s">
        <v>213</v>
      </c>
      <c r="C34" s="54" t="s">
        <v>259</v>
      </c>
      <c r="D34" s="50"/>
      <c r="E34" s="43">
        <v>1</v>
      </c>
      <c r="F34" s="43" t="s">
        <v>61</v>
      </c>
      <c r="G34" s="105"/>
      <c r="H34" s="44" t="s">
        <v>62</v>
      </c>
      <c r="I34" s="105"/>
      <c r="J34" s="105">
        <v>2</v>
      </c>
      <c r="K34" s="72" t="s">
        <v>191</v>
      </c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77"/>
      <c r="C35" s="78"/>
      <c r="D35" s="50"/>
      <c r="E35" s="43"/>
      <c r="F35" s="43"/>
      <c r="G35" s="105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24"/>
      <c r="C36" s="55"/>
      <c r="D36" s="50"/>
      <c r="E36" s="43"/>
      <c r="F36" s="43"/>
      <c r="G36" s="105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24"/>
      <c r="C37" s="55"/>
      <c r="D37" s="50"/>
      <c r="E37" s="43"/>
      <c r="F37" s="43"/>
      <c r="G37" s="105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24"/>
      <c r="C38" s="55"/>
      <c r="D38" s="50"/>
      <c r="E38" s="43"/>
      <c r="F38" s="43"/>
      <c r="G38" s="105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"/>
      <c r="C41" s="59"/>
      <c r="D41" s="50"/>
      <c r="E41" s="57"/>
      <c r="F41" s="57"/>
      <c r="G41" s="31"/>
      <c r="H41" s="31"/>
      <c r="I41" s="31"/>
      <c r="J41" s="56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58"/>
      <c r="C42" s="61"/>
      <c r="D42" s="50"/>
      <c r="E42" s="43"/>
      <c r="F42" s="43"/>
      <c r="G42" s="105"/>
      <c r="H42" s="105"/>
      <c r="I42" s="105"/>
      <c r="J42" s="60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4"/>
      <c r="C44" s="55"/>
      <c r="D44" s="50"/>
      <c r="E44" s="43"/>
      <c r="F44" s="43"/>
      <c r="G44" s="105"/>
      <c r="H44" s="105"/>
      <c r="I44" s="105"/>
      <c r="J44" s="24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24"/>
      <c r="C45" s="55"/>
      <c r="D45" s="50"/>
      <c r="E45" s="43"/>
      <c r="F45" s="43"/>
      <c r="G45" s="105"/>
      <c r="H45" s="105"/>
      <c r="I45" s="105"/>
      <c r="J45" s="24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101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101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101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72" priority="1">
      <formula>$A$11=2</formula>
    </cfRule>
  </conditionalFormatting>
  <conditionalFormatting sqref="J15:K15 M15 A16:N16 E9 G9">
    <cfRule type="expression" dxfId="71" priority="2">
      <formula>$A$11=3</formula>
    </cfRule>
  </conditionalFormatting>
  <conditionalFormatting sqref="J15:K15 M15 A16:N16 E9 G9">
    <cfRule type="expression" dxfId="70" priority="3">
      <formula>$A$11=1</formula>
    </cfRule>
  </conditionalFormatting>
  <conditionalFormatting sqref="I17:I52 K17:L21 L22 K23:L52">
    <cfRule type="expression" dxfId="69" priority="4">
      <formula>$H17="CCI (CC Intégral)"</formula>
    </cfRule>
  </conditionalFormatting>
  <conditionalFormatting sqref="I18:J18 I17 I35:J52 I19:I34">
    <cfRule type="expression" dxfId="68" priority="5">
      <formula>$H17="CT (Contrôle terminal)"</formula>
    </cfRule>
  </conditionalFormatting>
  <conditionalFormatting sqref="K15:L16">
    <cfRule type="expression" dxfId="67" priority="6">
      <formula>$H$17="CCI (CC Intégral)"</formula>
    </cfRule>
  </conditionalFormatting>
  <conditionalFormatting sqref="K22">
    <cfRule type="expression" dxfId="66" priority="7">
      <formula>$H22="CCI (CC Intégral)"</formula>
    </cfRule>
  </conditionalFormatting>
  <conditionalFormatting sqref="J17">
    <cfRule type="expression" dxfId="65" priority="8">
      <formula>$H17="CT (Contrôle terminal)"</formula>
    </cfRule>
  </conditionalFormatting>
  <conditionalFormatting sqref="J19">
    <cfRule type="expression" dxfId="64" priority="9">
      <formula>$H19="CT (Contrôle terminal)"</formula>
    </cfRule>
  </conditionalFormatting>
  <conditionalFormatting sqref="J20:J34">
    <cfRule type="expression" dxfId="63" priority="10">
      <formula>$H20="CT (Contrôle terminal)"</formula>
    </cfRule>
  </conditionalFormatting>
  <dataValidations count="4">
    <dataValidation type="list" allowBlank="1" showErrorMessage="1" sqref="K17:K52 M17:M52" xr:uid="{00000000-0002-0000-0700-000000000000}">
      <formula1>Nature_contrôle</formula1>
    </dataValidation>
    <dataValidation type="list" allowBlank="1" showErrorMessage="1" sqref="A17:A52" xr:uid="{00000000-0002-0000-0700-000001000000}">
      <formula1>Nat_ELP</formula1>
    </dataValidation>
    <dataValidation type="list" allowBlank="1" showErrorMessage="1" sqref="F17:G52" xr:uid="{00000000-0002-0000-0700-000002000000}">
      <formula1>"Oui,Non"</formula1>
    </dataValidation>
    <dataValidation type="list" allowBlank="1" showErrorMessage="1" sqref="H17:H52" xr:uid="{00000000-0002-0000-07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showGridLines="0" topLeftCell="A9" zoomScale="75" zoomScaleNormal="75" workbookViewId="0">
      <selection activeCell="C31" sqref="C31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282</v>
      </c>
      <c r="E4" s="195"/>
      <c r="F4" s="203" t="s">
        <v>30</v>
      </c>
      <c r="G4" s="194"/>
      <c r="H4" s="205" t="s">
        <v>181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240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260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261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115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24" t="s">
        <v>262</v>
      </c>
      <c r="C17" s="126" t="s">
        <v>263</v>
      </c>
      <c r="D17" s="50">
        <v>6</v>
      </c>
      <c r="E17" s="50">
        <v>6</v>
      </c>
      <c r="F17" s="50" t="s">
        <v>61</v>
      </c>
      <c r="G17" s="44"/>
      <c r="H17" s="44" t="s">
        <v>62</v>
      </c>
      <c r="I17" s="44"/>
      <c r="J17" s="105">
        <v>2</v>
      </c>
      <c r="K17" s="105" t="s">
        <v>129</v>
      </c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123" t="s">
        <v>64</v>
      </c>
      <c r="B18" s="31" t="s">
        <v>220</v>
      </c>
      <c r="C18" s="123" t="s">
        <v>264</v>
      </c>
      <c r="D18" s="50"/>
      <c r="E18" s="50">
        <v>1</v>
      </c>
      <c r="F18" s="50" t="s">
        <v>61</v>
      </c>
      <c r="G18" s="44"/>
      <c r="H18" s="44" t="s">
        <v>62</v>
      </c>
      <c r="I18" s="44"/>
      <c r="J18" s="105">
        <v>2</v>
      </c>
      <c r="K18" s="105" t="s">
        <v>129</v>
      </c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123" t="s">
        <v>64</v>
      </c>
      <c r="B19" s="24" t="s">
        <v>222</v>
      </c>
      <c r="C19" s="123" t="s">
        <v>265</v>
      </c>
      <c r="D19" s="50"/>
      <c r="E19" s="50">
        <v>1</v>
      </c>
      <c r="F19" s="50" t="s">
        <v>61</v>
      </c>
      <c r="G19" s="44"/>
      <c r="H19" s="44" t="s">
        <v>62</v>
      </c>
      <c r="I19" s="44"/>
      <c r="J19" s="105">
        <v>2</v>
      </c>
      <c r="K19" s="44" t="s">
        <v>191</v>
      </c>
      <c r="L19" s="44"/>
      <c r="M19" s="44"/>
      <c r="N19" s="44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  <c r="Z19" s="100"/>
    </row>
    <row r="20" spans="1:26" ht="15" customHeight="1">
      <c r="A20" s="51" t="s">
        <v>58</v>
      </c>
      <c r="B20" s="24" t="s">
        <v>198</v>
      </c>
      <c r="C20" s="123" t="s">
        <v>266</v>
      </c>
      <c r="D20" s="50">
        <v>24</v>
      </c>
      <c r="E20" s="50">
        <v>24</v>
      </c>
      <c r="F20" s="50" t="s">
        <v>61</v>
      </c>
      <c r="G20" s="44"/>
      <c r="H20" s="44" t="s">
        <v>62</v>
      </c>
      <c r="I20" s="44"/>
      <c r="J20" s="105">
        <v>2</v>
      </c>
      <c r="K20" s="44" t="s">
        <v>191</v>
      </c>
      <c r="L20" s="105"/>
      <c r="M20" s="105"/>
      <c r="N20" s="105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1:26" ht="15" customHeight="1">
      <c r="A21" s="51" t="s">
        <v>64</v>
      </c>
      <c r="B21" s="165" t="s">
        <v>200</v>
      </c>
      <c r="C21" s="114" t="s">
        <v>267</v>
      </c>
      <c r="D21" s="113"/>
      <c r="E21" s="113">
        <v>1</v>
      </c>
      <c r="F21" s="112" t="s">
        <v>61</v>
      </c>
      <c r="G21" s="108"/>
      <c r="H21" s="108" t="s">
        <v>62</v>
      </c>
      <c r="I21" s="108"/>
      <c r="J21" s="110">
        <v>2</v>
      </c>
      <c r="K21" s="110" t="s">
        <v>191</v>
      </c>
      <c r="L21" s="116" t="s">
        <v>227</v>
      </c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4.25" customHeight="1">
      <c r="A22" s="51" t="s">
        <v>64</v>
      </c>
      <c r="B22" s="147" t="s">
        <v>202</v>
      </c>
      <c r="C22" s="130" t="s">
        <v>268</v>
      </c>
      <c r="D22" s="43"/>
      <c r="E22" s="49" t="s">
        <v>269</v>
      </c>
      <c r="F22" s="50" t="s">
        <v>61</v>
      </c>
      <c r="G22" s="44"/>
      <c r="H22" s="117" t="s">
        <v>230</v>
      </c>
      <c r="I22" s="44"/>
      <c r="J22" s="105">
        <v>2</v>
      </c>
      <c r="K22" s="105" t="s">
        <v>191</v>
      </c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5" customHeight="1">
      <c r="A23" s="51" t="s">
        <v>58</v>
      </c>
      <c r="B23" s="165" t="s">
        <v>204</v>
      </c>
      <c r="C23" s="123" t="s">
        <v>270</v>
      </c>
      <c r="D23" s="50">
        <v>24</v>
      </c>
      <c r="E23" s="50">
        <v>24</v>
      </c>
      <c r="F23" s="50" t="s">
        <v>61</v>
      </c>
      <c r="G23" s="44"/>
      <c r="H23" s="44" t="s">
        <v>62</v>
      </c>
      <c r="I23" s="44"/>
      <c r="J23" s="105">
        <v>2</v>
      </c>
      <c r="K23" s="105" t="s">
        <v>191</v>
      </c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 t="s">
        <v>64</v>
      </c>
      <c r="B24" s="165" t="s">
        <v>200</v>
      </c>
      <c r="C24" s="114" t="s">
        <v>271</v>
      </c>
      <c r="D24" s="112"/>
      <c r="E24" s="112">
        <v>1</v>
      </c>
      <c r="F24" s="112" t="s">
        <v>61</v>
      </c>
      <c r="G24" s="108"/>
      <c r="H24" s="108" t="s">
        <v>62</v>
      </c>
      <c r="I24" s="108"/>
      <c r="J24" s="110">
        <v>2</v>
      </c>
      <c r="K24" s="110" t="s">
        <v>191</v>
      </c>
      <c r="L24" s="116" t="s">
        <v>227</v>
      </c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51" t="s">
        <v>64</v>
      </c>
      <c r="B25" s="24" t="s">
        <v>207</v>
      </c>
      <c r="C25" s="130" t="s">
        <v>272</v>
      </c>
      <c r="D25" s="50"/>
      <c r="E25" s="49" t="s">
        <v>273</v>
      </c>
      <c r="F25" s="50" t="s">
        <v>61</v>
      </c>
      <c r="G25" s="44"/>
      <c r="H25" s="117" t="s">
        <v>230</v>
      </c>
      <c r="I25" s="44"/>
      <c r="J25" s="105">
        <v>2</v>
      </c>
      <c r="K25" s="105" t="s">
        <v>191</v>
      </c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/>
      <c r="B26" s="64"/>
      <c r="C26" s="76"/>
      <c r="D26" s="50"/>
      <c r="E26" s="50"/>
      <c r="F26" s="50"/>
      <c r="G26" s="44"/>
      <c r="H26" s="44"/>
      <c r="I26" s="44"/>
      <c r="J26" s="105"/>
      <c r="K26" s="105"/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/>
      <c r="B27" s="105"/>
      <c r="C27" s="79"/>
      <c r="D27" s="50"/>
      <c r="E27" s="50"/>
      <c r="F27" s="50"/>
      <c r="G27" s="44"/>
      <c r="H27" s="44"/>
      <c r="I27" s="44"/>
      <c r="J27" s="105"/>
      <c r="K27" s="105"/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/>
      <c r="B28" s="105"/>
      <c r="C28" s="79"/>
      <c r="D28" s="50"/>
      <c r="E28" s="50"/>
      <c r="F28" s="50"/>
      <c r="G28" s="44"/>
      <c r="H28" s="44"/>
      <c r="I28" s="44"/>
      <c r="J28" s="105"/>
      <c r="K28" s="105"/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/>
      <c r="B29" s="105"/>
      <c r="C29" s="79"/>
      <c r="D29" s="50"/>
      <c r="E29" s="43"/>
      <c r="F29" s="43"/>
      <c r="G29" s="105"/>
      <c r="H29" s="105"/>
      <c r="I29" s="105"/>
      <c r="J29" s="105"/>
      <c r="K29" s="105"/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/>
      <c r="B30" s="105"/>
      <c r="C30" s="76"/>
      <c r="D30" s="50"/>
      <c r="E30" s="43"/>
      <c r="F30" s="43"/>
      <c r="G30" s="105"/>
      <c r="H30" s="105"/>
      <c r="I30" s="105"/>
      <c r="J30" s="105"/>
      <c r="K30" s="105"/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/>
      <c r="B31" s="105"/>
      <c r="C31" s="76"/>
      <c r="D31" s="50"/>
      <c r="E31" s="43"/>
      <c r="F31" s="43"/>
      <c r="G31" s="105"/>
      <c r="H31" s="105"/>
      <c r="I31" s="105"/>
      <c r="J31" s="105"/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/>
      <c r="B32" s="105"/>
      <c r="C32" s="43"/>
      <c r="D32" s="50"/>
      <c r="E32" s="43"/>
      <c r="F32" s="43"/>
      <c r="G32" s="105"/>
      <c r="H32" s="105"/>
      <c r="I32" s="105"/>
      <c r="J32" s="105"/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3.5" customHeight="1">
      <c r="A33" s="51"/>
      <c r="B33" s="24"/>
      <c r="C33" s="55"/>
      <c r="D33" s="50"/>
      <c r="E33" s="43"/>
      <c r="F33" s="43"/>
      <c r="G33" s="105"/>
      <c r="H33" s="105"/>
      <c r="I33" s="105"/>
      <c r="J33" s="24"/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/>
      <c r="B34" s="24"/>
      <c r="C34" s="55"/>
      <c r="D34" s="50"/>
      <c r="E34" s="43"/>
      <c r="F34" s="43"/>
      <c r="G34" s="105"/>
      <c r="H34" s="105"/>
      <c r="I34" s="105"/>
      <c r="J34" s="24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24"/>
      <c r="C35" s="55"/>
      <c r="D35" s="50"/>
      <c r="E35" s="43"/>
      <c r="F35" s="43"/>
      <c r="G35" s="105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24"/>
      <c r="C36" s="55"/>
      <c r="D36" s="50"/>
      <c r="E36" s="43"/>
      <c r="F36" s="43"/>
      <c r="G36" s="105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24"/>
      <c r="C37" s="55"/>
      <c r="D37" s="50"/>
      <c r="E37" s="43"/>
      <c r="F37" s="43"/>
      <c r="G37" s="105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24"/>
      <c r="C38" s="55"/>
      <c r="D38" s="50"/>
      <c r="E38" s="43"/>
      <c r="F38" s="43"/>
      <c r="G38" s="105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"/>
      <c r="C41" s="59"/>
      <c r="D41" s="50"/>
      <c r="E41" s="57"/>
      <c r="F41" s="57"/>
      <c r="G41" s="31"/>
      <c r="H41" s="31"/>
      <c r="I41" s="31"/>
      <c r="J41" s="56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58"/>
      <c r="C42" s="61"/>
      <c r="D42" s="50"/>
      <c r="E42" s="43"/>
      <c r="F42" s="43"/>
      <c r="G42" s="105"/>
      <c r="H42" s="105"/>
      <c r="I42" s="105"/>
      <c r="J42" s="60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4"/>
      <c r="C44" s="55"/>
      <c r="D44" s="50"/>
      <c r="E44" s="43"/>
      <c r="F44" s="43"/>
      <c r="G44" s="105"/>
      <c r="H44" s="105"/>
      <c r="I44" s="105"/>
      <c r="J44" s="24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24"/>
      <c r="C45" s="55"/>
      <c r="D45" s="50"/>
      <c r="E45" s="43"/>
      <c r="F45" s="43"/>
      <c r="G45" s="105"/>
      <c r="H45" s="105"/>
      <c r="I45" s="105"/>
      <c r="J45" s="24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101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101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101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62" priority="3">
      <formula>$A$11=2</formula>
    </cfRule>
  </conditionalFormatting>
  <conditionalFormatting sqref="J15:K15 M15 A16:N16 E9 G9">
    <cfRule type="expression" dxfId="61" priority="4">
      <formula>$A$11=3</formula>
    </cfRule>
  </conditionalFormatting>
  <conditionalFormatting sqref="J15:K15 M15 A16:N16 E9 G9">
    <cfRule type="expression" dxfId="60" priority="5">
      <formula>$A$11=1</formula>
    </cfRule>
  </conditionalFormatting>
  <conditionalFormatting sqref="I17:I52 K17:L19 K22:L23 L20 K21 K25:L52 K24">
    <cfRule type="expression" dxfId="59" priority="6">
      <formula>$H17="CCI (CC Intégral)"</formula>
    </cfRule>
  </conditionalFormatting>
  <conditionalFormatting sqref="I26:J52 I17:I25">
    <cfRule type="expression" dxfId="58" priority="7">
      <formula>$H17="CT (Contrôle terminal)"</formula>
    </cfRule>
  </conditionalFormatting>
  <conditionalFormatting sqref="K15:L16">
    <cfRule type="expression" dxfId="57" priority="8">
      <formula>$H$17="CCI (CC Intégral)"</formula>
    </cfRule>
  </conditionalFormatting>
  <conditionalFormatting sqref="J17:J25">
    <cfRule type="expression" dxfId="56" priority="9">
      <formula>$H17="CT (Contrôle terminal)"</formula>
    </cfRule>
  </conditionalFormatting>
  <conditionalFormatting sqref="K20">
    <cfRule type="expression" dxfId="55" priority="10">
      <formula>$H20="CCI (CC Intégral)"</formula>
    </cfRule>
  </conditionalFormatting>
  <conditionalFormatting sqref="L21">
    <cfRule type="expression" dxfId="54" priority="2">
      <formula>$H21="CCI (CC Intégral)"</formula>
    </cfRule>
  </conditionalFormatting>
  <conditionalFormatting sqref="L24">
    <cfRule type="expression" dxfId="53" priority="1">
      <formula>$H24="CCI (CC Intégral)"</formula>
    </cfRule>
  </conditionalFormatting>
  <dataValidations count="4">
    <dataValidation type="list" allowBlank="1" showErrorMessage="1" sqref="K17:K52 M17:M52" xr:uid="{00000000-0002-0000-0800-000000000000}">
      <formula1>Nature_contrôle</formula1>
    </dataValidation>
    <dataValidation type="list" allowBlank="1" showErrorMessage="1" sqref="A17:A52" xr:uid="{00000000-0002-0000-0800-000001000000}">
      <formula1>Nat_ELP</formula1>
    </dataValidation>
    <dataValidation type="list" allowBlank="1" showErrorMessage="1" sqref="F17:G52" xr:uid="{00000000-0002-0000-0800-000002000000}">
      <formula1>"Oui,Non"</formula1>
    </dataValidation>
    <dataValidation type="list" allowBlank="1" showErrorMessage="1" sqref="H17:H52" xr:uid="{00000000-0002-0000-08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showGridLines="0" topLeftCell="A12" zoomScale="125" zoomScaleNormal="84" workbookViewId="0">
      <selection activeCell="E24" sqref="E24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181</v>
      </c>
      <c r="E4" s="195"/>
      <c r="F4" s="203" t="s">
        <v>30</v>
      </c>
      <c r="G4" s="194"/>
      <c r="H4" s="205" t="s">
        <v>274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275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276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277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278</v>
      </c>
      <c r="C17" s="123" t="s">
        <v>279</v>
      </c>
      <c r="D17" s="50">
        <v>6</v>
      </c>
      <c r="E17" s="50">
        <v>6</v>
      </c>
      <c r="F17" s="50" t="s">
        <v>61</v>
      </c>
      <c r="G17" s="50"/>
      <c r="H17" s="44" t="s">
        <v>62</v>
      </c>
      <c r="I17" s="44"/>
      <c r="J17" s="105">
        <v>2</v>
      </c>
      <c r="K17" s="105"/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58</v>
      </c>
      <c r="B18" s="24" t="s">
        <v>280</v>
      </c>
      <c r="C18" s="122" t="s">
        <v>281</v>
      </c>
      <c r="D18" s="50">
        <v>6</v>
      </c>
      <c r="E18" s="50">
        <v>6</v>
      </c>
      <c r="F18" s="50" t="s">
        <v>61</v>
      </c>
      <c r="G18" s="50"/>
      <c r="H18" s="44"/>
      <c r="I18" s="44"/>
      <c r="J18" s="105"/>
      <c r="K18" s="105"/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64</v>
      </c>
      <c r="B19" s="54" t="s">
        <v>282</v>
      </c>
      <c r="C19" s="123" t="s">
        <v>283</v>
      </c>
      <c r="D19" s="43"/>
      <c r="E19" s="43">
        <v>1</v>
      </c>
      <c r="F19" s="50" t="s">
        <v>61</v>
      </c>
      <c r="G19" s="50"/>
      <c r="H19" s="44" t="s">
        <v>230</v>
      </c>
      <c r="I19" s="44"/>
      <c r="J19" s="105"/>
      <c r="K19" s="105" t="s">
        <v>284</v>
      </c>
      <c r="L19" s="105" t="s">
        <v>285</v>
      </c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64</v>
      </c>
      <c r="B20" s="133" t="s">
        <v>286</v>
      </c>
      <c r="C20" s="123" t="s">
        <v>287</v>
      </c>
      <c r="D20" s="43"/>
      <c r="E20" s="43">
        <v>1</v>
      </c>
      <c r="F20" s="50" t="s">
        <v>61</v>
      </c>
      <c r="G20" s="50"/>
      <c r="H20" s="44" t="s">
        <v>230</v>
      </c>
      <c r="I20" s="44"/>
      <c r="J20" s="44"/>
      <c r="K20" s="44" t="s">
        <v>284</v>
      </c>
      <c r="L20" s="44" t="s">
        <v>285</v>
      </c>
      <c r="M20" s="44"/>
      <c r="N20" s="44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51" t="s">
        <v>64</v>
      </c>
      <c r="B21" s="54" t="s">
        <v>288</v>
      </c>
      <c r="C21" s="123" t="s">
        <v>289</v>
      </c>
      <c r="D21" s="50"/>
      <c r="E21" s="50">
        <v>1</v>
      </c>
      <c r="F21" s="50" t="s">
        <v>61</v>
      </c>
      <c r="G21" s="50"/>
      <c r="H21" s="44" t="s">
        <v>230</v>
      </c>
      <c r="I21" s="44"/>
      <c r="J21" s="105"/>
      <c r="K21" s="105" t="s">
        <v>284</v>
      </c>
      <c r="L21" s="105" t="s">
        <v>285</v>
      </c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51" t="s">
        <v>58</v>
      </c>
      <c r="B22" s="24" t="s">
        <v>290</v>
      </c>
      <c r="C22" s="122" t="s">
        <v>291</v>
      </c>
      <c r="D22" s="50">
        <v>6</v>
      </c>
      <c r="E22" s="50">
        <v>6</v>
      </c>
      <c r="F22" s="50" t="s">
        <v>61</v>
      </c>
      <c r="G22" s="50"/>
      <c r="H22" s="44"/>
      <c r="I22" s="44"/>
      <c r="J22" s="105"/>
      <c r="K22" s="105"/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51" t="s">
        <v>64</v>
      </c>
      <c r="B23" s="133" t="s">
        <v>292</v>
      </c>
      <c r="C23" s="123" t="s">
        <v>293</v>
      </c>
      <c r="D23" s="50"/>
      <c r="E23" s="50">
        <v>1</v>
      </c>
      <c r="F23" s="50" t="s">
        <v>61</v>
      </c>
      <c r="G23" s="50"/>
      <c r="H23" s="44" t="s">
        <v>230</v>
      </c>
      <c r="I23" s="44"/>
      <c r="J23" s="105">
        <v>2</v>
      </c>
      <c r="K23" s="105" t="s">
        <v>129</v>
      </c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 t="s">
        <v>64</v>
      </c>
      <c r="B24" s="126" t="s">
        <v>294</v>
      </c>
      <c r="C24" s="123" t="s">
        <v>295</v>
      </c>
      <c r="D24" s="50"/>
      <c r="E24" s="149">
        <v>3</v>
      </c>
      <c r="F24" s="50" t="s">
        <v>61</v>
      </c>
      <c r="G24" s="50"/>
      <c r="H24" s="44" t="s">
        <v>230</v>
      </c>
      <c r="I24" s="44"/>
      <c r="J24" s="105"/>
      <c r="K24" s="105" t="s">
        <v>129</v>
      </c>
      <c r="L24" s="10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80" t="s">
        <v>58</v>
      </c>
      <c r="B25" s="24" t="s">
        <v>296</v>
      </c>
      <c r="C25" s="123" t="s">
        <v>297</v>
      </c>
      <c r="D25" s="50"/>
      <c r="E25" s="50">
        <v>1</v>
      </c>
      <c r="F25" s="50" t="s">
        <v>61</v>
      </c>
      <c r="G25" s="50"/>
      <c r="H25" s="44" t="s">
        <v>62</v>
      </c>
      <c r="I25" s="44"/>
      <c r="J25" s="105">
        <v>2</v>
      </c>
      <c r="K25" s="105"/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 t="s">
        <v>58</v>
      </c>
      <c r="B26" s="68" t="s">
        <v>298</v>
      </c>
      <c r="C26" s="123" t="s">
        <v>299</v>
      </c>
      <c r="D26" s="50">
        <v>6</v>
      </c>
      <c r="E26" s="50">
        <v>6</v>
      </c>
      <c r="F26" s="50" t="s">
        <v>61</v>
      </c>
      <c r="G26" s="50"/>
      <c r="H26" s="44" t="s">
        <v>62</v>
      </c>
      <c r="I26" s="44"/>
      <c r="J26" s="105">
        <v>2</v>
      </c>
      <c r="K26" s="105"/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 t="s">
        <v>58</v>
      </c>
      <c r="B27" s="77" t="s">
        <v>300</v>
      </c>
      <c r="C27" s="122" t="s">
        <v>301</v>
      </c>
      <c r="D27" s="50">
        <v>6</v>
      </c>
      <c r="E27" s="43">
        <v>6</v>
      </c>
      <c r="F27" s="50" t="s">
        <v>61</v>
      </c>
      <c r="G27" s="50"/>
      <c r="H27" s="44"/>
      <c r="I27" s="44"/>
      <c r="J27" s="105"/>
      <c r="K27" s="105"/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 t="s">
        <v>64</v>
      </c>
      <c r="B28" s="123" t="s">
        <v>118</v>
      </c>
      <c r="C28" s="123" t="s">
        <v>302</v>
      </c>
      <c r="D28" s="50"/>
      <c r="E28" s="43">
        <v>1</v>
      </c>
      <c r="F28" s="50" t="s">
        <v>61</v>
      </c>
      <c r="G28" s="50"/>
      <c r="H28" s="44" t="s">
        <v>62</v>
      </c>
      <c r="I28" s="44"/>
      <c r="J28" s="105">
        <v>2</v>
      </c>
      <c r="K28" s="105"/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 t="s">
        <v>64</v>
      </c>
      <c r="B29" s="123" t="s">
        <v>303</v>
      </c>
      <c r="C29" s="123" t="s">
        <v>304</v>
      </c>
      <c r="D29" s="55"/>
      <c r="E29" s="55">
        <v>1</v>
      </c>
      <c r="F29" s="50" t="s">
        <v>61</v>
      </c>
      <c r="G29" s="50"/>
      <c r="H29" s="44" t="s">
        <v>305</v>
      </c>
      <c r="I29" s="44" t="s">
        <v>306</v>
      </c>
      <c r="J29" s="105">
        <v>1</v>
      </c>
      <c r="K29" s="105" t="s">
        <v>129</v>
      </c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 t="s">
        <v>58</v>
      </c>
      <c r="B30" s="24" t="s">
        <v>307</v>
      </c>
      <c r="C30" s="122" t="s">
        <v>308</v>
      </c>
      <c r="D30" s="55">
        <v>6</v>
      </c>
      <c r="E30" s="55">
        <v>6</v>
      </c>
      <c r="F30" s="55" t="s">
        <v>61</v>
      </c>
      <c r="G30" s="43"/>
      <c r="H30" s="44"/>
      <c r="I30" s="105"/>
      <c r="J30" s="105"/>
      <c r="K30" s="105"/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 t="s">
        <v>64</v>
      </c>
      <c r="B31" s="134" t="s">
        <v>309</v>
      </c>
      <c r="C31" s="123" t="s">
        <v>310</v>
      </c>
      <c r="D31" s="55"/>
      <c r="E31" s="55">
        <v>1</v>
      </c>
      <c r="F31" s="55" t="s">
        <v>61</v>
      </c>
      <c r="G31" s="43"/>
      <c r="H31" s="44" t="s">
        <v>62</v>
      </c>
      <c r="I31" s="105"/>
      <c r="J31" s="105">
        <v>2</v>
      </c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 t="s">
        <v>64</v>
      </c>
      <c r="B32" s="123" t="s">
        <v>311</v>
      </c>
      <c r="C32" s="123" t="s">
        <v>312</v>
      </c>
      <c r="D32" s="50"/>
      <c r="E32" s="43">
        <v>1</v>
      </c>
      <c r="F32" s="55" t="s">
        <v>61</v>
      </c>
      <c r="G32" s="43"/>
      <c r="H32" s="44" t="s">
        <v>62</v>
      </c>
      <c r="I32" s="105"/>
      <c r="J32" s="105">
        <v>2</v>
      </c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 t="s">
        <v>64</v>
      </c>
      <c r="B33" s="123" t="s">
        <v>313</v>
      </c>
      <c r="C33" s="123" t="s">
        <v>314</v>
      </c>
      <c r="D33" s="50"/>
      <c r="E33" s="43">
        <v>1</v>
      </c>
      <c r="F33" s="55" t="s">
        <v>61</v>
      </c>
      <c r="G33" s="43"/>
      <c r="H33" s="44" t="s">
        <v>62</v>
      </c>
      <c r="I33" s="105"/>
      <c r="J33" s="105">
        <v>2</v>
      </c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 t="s">
        <v>58</v>
      </c>
      <c r="B34" s="24" t="s">
        <v>315</v>
      </c>
      <c r="C34" s="122" t="s">
        <v>316</v>
      </c>
      <c r="D34" s="50">
        <v>6</v>
      </c>
      <c r="E34" s="43">
        <v>6</v>
      </c>
      <c r="F34" s="55" t="s">
        <v>61</v>
      </c>
      <c r="G34" s="43"/>
      <c r="H34" s="44"/>
      <c r="I34" s="105"/>
      <c r="J34" s="105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 t="s">
        <v>64</v>
      </c>
      <c r="B35" s="123" t="s">
        <v>317</v>
      </c>
      <c r="C35" s="123" t="s">
        <v>318</v>
      </c>
      <c r="D35" s="50"/>
      <c r="E35" s="43">
        <v>1</v>
      </c>
      <c r="F35" s="55" t="s">
        <v>61</v>
      </c>
      <c r="G35" s="43"/>
      <c r="H35" s="44" t="s">
        <v>305</v>
      </c>
      <c r="I35" s="105" t="s">
        <v>306</v>
      </c>
      <c r="J35" s="105">
        <v>1</v>
      </c>
      <c r="K35" s="105" t="s">
        <v>63</v>
      </c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 t="s">
        <v>64</v>
      </c>
      <c r="B36" s="123" t="s">
        <v>319</v>
      </c>
      <c r="C36" s="123" t="s">
        <v>320</v>
      </c>
      <c r="D36" s="50"/>
      <c r="E36" s="43">
        <v>1</v>
      </c>
      <c r="F36" s="55" t="s">
        <v>61</v>
      </c>
      <c r="G36" s="43"/>
      <c r="H36" s="44" t="s">
        <v>230</v>
      </c>
      <c r="I36" s="105"/>
      <c r="J36" s="105">
        <v>2</v>
      </c>
      <c r="K36" s="105" t="s">
        <v>129</v>
      </c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 t="s">
        <v>64</v>
      </c>
      <c r="B37" s="123" t="s">
        <v>321</v>
      </c>
      <c r="C37" s="123" t="s">
        <v>322</v>
      </c>
      <c r="D37" s="50"/>
      <c r="E37" s="43">
        <v>1</v>
      </c>
      <c r="F37" s="55" t="s">
        <v>61</v>
      </c>
      <c r="G37" s="43"/>
      <c r="H37" s="44" t="s">
        <v>230</v>
      </c>
      <c r="I37" s="105"/>
      <c r="J37" s="24"/>
      <c r="K37" s="105" t="s">
        <v>129</v>
      </c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 t="s">
        <v>58</v>
      </c>
      <c r="B38" s="81" t="s">
        <v>323</v>
      </c>
      <c r="C38" s="122" t="s">
        <v>324</v>
      </c>
      <c r="D38" s="50">
        <v>6</v>
      </c>
      <c r="E38" s="43">
        <v>6</v>
      </c>
      <c r="F38" s="43" t="s">
        <v>61</v>
      </c>
      <c r="G38" s="43"/>
      <c r="H38" s="44" t="s">
        <v>62</v>
      </c>
      <c r="I38" s="105"/>
      <c r="J38" s="24">
        <v>2</v>
      </c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69" t="s">
        <v>58</v>
      </c>
      <c r="B39" s="73" t="s">
        <v>71</v>
      </c>
      <c r="C39" s="82" t="s">
        <v>72</v>
      </c>
      <c r="D39" s="71">
        <v>6</v>
      </c>
      <c r="E39" s="71">
        <v>6</v>
      </c>
      <c r="F39" s="71" t="s">
        <v>61</v>
      </c>
      <c r="G39" s="71"/>
      <c r="H39" s="72"/>
      <c r="I39" s="72"/>
      <c r="J39" s="73"/>
      <c r="K39" s="72"/>
      <c r="L39" s="72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69" t="s">
        <v>64</v>
      </c>
      <c r="B40" s="73" t="s">
        <v>215</v>
      </c>
      <c r="C40" s="82" t="s">
        <v>74</v>
      </c>
      <c r="D40" s="71"/>
      <c r="E40" s="71">
        <v>1</v>
      </c>
      <c r="F40" s="71" t="s">
        <v>61</v>
      </c>
      <c r="G40" s="71"/>
      <c r="H40" s="72"/>
      <c r="I40" s="72"/>
      <c r="J40" s="73"/>
      <c r="K40" s="72"/>
      <c r="L40" s="72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69" t="s">
        <v>64</v>
      </c>
      <c r="B41" s="73" t="s">
        <v>216</v>
      </c>
      <c r="C41" s="74"/>
      <c r="D41" s="71"/>
      <c r="E41" s="71">
        <v>1</v>
      </c>
      <c r="F41" s="71" t="s">
        <v>61</v>
      </c>
      <c r="G41" s="71"/>
      <c r="H41" s="72"/>
      <c r="I41" s="72"/>
      <c r="J41" s="73"/>
      <c r="K41" s="72"/>
      <c r="L41" s="72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5"/>
      <c r="D42" s="50"/>
      <c r="E42" s="43"/>
      <c r="F42" s="43"/>
      <c r="G42" s="43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43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57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43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43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43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43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43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43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43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43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43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43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43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66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66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66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66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52" priority="1">
      <formula>$A$11=2</formula>
    </cfRule>
  </conditionalFormatting>
  <conditionalFormatting sqref="J15:K15 M15 A16:N16 E9 G9">
    <cfRule type="expression" dxfId="51" priority="2">
      <formula>$A$11=3</formula>
    </cfRule>
  </conditionalFormatting>
  <conditionalFormatting sqref="J15:K15 M15 A16:N16 E9 G9">
    <cfRule type="expression" dxfId="50" priority="3">
      <formula>$A$11=1</formula>
    </cfRule>
  </conditionalFormatting>
  <conditionalFormatting sqref="I17:I25 K17:L55 I27:I55">
    <cfRule type="expression" dxfId="49" priority="4">
      <formula>$H17="CCI (CC Intégral)"</formula>
    </cfRule>
  </conditionalFormatting>
  <conditionalFormatting sqref="I17:J25 I27:J55">
    <cfRule type="expression" dxfId="48" priority="5">
      <formula>$H17="CT (Contrôle terminal)"</formula>
    </cfRule>
  </conditionalFormatting>
  <conditionalFormatting sqref="K15:L16">
    <cfRule type="expression" dxfId="47" priority="6">
      <formula>$H$17="CCI (CC Intégral)"</formula>
    </cfRule>
  </conditionalFormatting>
  <conditionalFormatting sqref="I26">
    <cfRule type="expression" dxfId="46" priority="7">
      <formula>$H26="CCI (CC Intégral)"</formula>
    </cfRule>
  </conditionalFormatting>
  <conditionalFormatting sqref="I26:J26">
    <cfRule type="expression" dxfId="45" priority="8">
      <formula>$H26="CT (Contrôle terminal)"</formula>
    </cfRule>
  </conditionalFormatting>
  <dataValidations count="4">
    <dataValidation type="list" allowBlank="1" showErrorMessage="1" sqref="K17:K55 M17:M55" xr:uid="{00000000-0002-0000-0900-000000000000}">
      <formula1>Nature_contrôle</formula1>
    </dataValidation>
    <dataValidation type="list" allowBlank="1" showErrorMessage="1" sqref="A17:A28 A32:A55" xr:uid="{00000000-0002-0000-0900-000001000000}">
      <formula1>Nat_ELP</formula1>
    </dataValidation>
    <dataValidation type="list" allowBlank="1" showErrorMessage="1" sqref="F17:G28 G29:G31 F32:G55" xr:uid="{00000000-0002-0000-0900-000002000000}">
      <formula1>"Oui,Non"</formula1>
    </dataValidation>
    <dataValidation type="list" allowBlank="1" showErrorMessage="1" sqref="H17:H55" xr:uid="{00000000-0002-0000-09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showGridLines="0" topLeftCell="A13" zoomScale="75" zoomScaleNormal="75" workbookViewId="0">
      <selection activeCell="J39" sqref="J39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181</v>
      </c>
      <c r="E4" s="195"/>
      <c r="F4" s="203" t="s">
        <v>30</v>
      </c>
      <c r="G4" s="194"/>
      <c r="H4" s="205" t="s">
        <v>274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275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276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325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29"/>
      <c r="C13" s="29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326</v>
      </c>
      <c r="C17" s="123" t="s">
        <v>327</v>
      </c>
      <c r="D17" s="50">
        <v>6</v>
      </c>
      <c r="E17" s="50">
        <v>6</v>
      </c>
      <c r="F17" s="50" t="s">
        <v>61</v>
      </c>
      <c r="G17" s="44"/>
      <c r="H17" s="44" t="s">
        <v>62</v>
      </c>
      <c r="I17" s="44"/>
      <c r="J17" s="105">
        <v>2</v>
      </c>
      <c r="K17" s="105"/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58</v>
      </c>
      <c r="B18" s="24" t="s">
        <v>290</v>
      </c>
      <c r="C18" s="123" t="s">
        <v>328</v>
      </c>
      <c r="D18" s="50">
        <v>9</v>
      </c>
      <c r="E18" s="50">
        <v>9</v>
      </c>
      <c r="F18" s="50" t="s">
        <v>61</v>
      </c>
      <c r="G18" s="44"/>
      <c r="H18" s="44"/>
      <c r="I18" s="44"/>
      <c r="J18" s="105"/>
      <c r="K18" s="105"/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64</v>
      </c>
      <c r="B19" s="135" t="s">
        <v>329</v>
      </c>
      <c r="C19" s="123" t="s">
        <v>330</v>
      </c>
      <c r="D19" s="43"/>
      <c r="E19" s="43">
        <v>1</v>
      </c>
      <c r="F19" s="50" t="s">
        <v>61</v>
      </c>
      <c r="G19" s="44"/>
      <c r="H19" s="118" t="s">
        <v>230</v>
      </c>
      <c r="I19" s="98"/>
      <c r="J19" s="99"/>
      <c r="K19" s="119" t="s">
        <v>63</v>
      </c>
      <c r="L19" s="120" t="s">
        <v>227</v>
      </c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64</v>
      </c>
      <c r="B20" s="168" t="s">
        <v>331</v>
      </c>
      <c r="C20" s="123" t="s">
        <v>332</v>
      </c>
      <c r="D20" s="43"/>
      <c r="E20" s="43">
        <v>1</v>
      </c>
      <c r="F20" s="50" t="s">
        <v>61</v>
      </c>
      <c r="G20" s="44"/>
      <c r="H20" s="108" t="s">
        <v>230</v>
      </c>
      <c r="I20" s="44"/>
      <c r="J20" s="44"/>
      <c r="K20" s="108" t="s">
        <v>129</v>
      </c>
      <c r="L20" s="109" t="s">
        <v>227</v>
      </c>
      <c r="M20" s="44"/>
      <c r="N20" s="44"/>
      <c r="O20" s="100" t="s">
        <v>333</v>
      </c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51" t="s">
        <v>64</v>
      </c>
      <c r="B21" s="135" t="s">
        <v>334</v>
      </c>
      <c r="C21" s="123" t="s">
        <v>335</v>
      </c>
      <c r="D21" s="50"/>
      <c r="E21" s="50">
        <v>1</v>
      </c>
      <c r="F21" s="50" t="s">
        <v>61</v>
      </c>
      <c r="G21" s="44"/>
      <c r="H21" s="108" t="s">
        <v>230</v>
      </c>
      <c r="I21" s="44"/>
      <c r="J21" s="105"/>
      <c r="K21" s="110" t="s">
        <v>129</v>
      </c>
      <c r="L21" s="106" t="s">
        <v>227</v>
      </c>
      <c r="M21" s="105"/>
      <c r="N21" s="105"/>
      <c r="O21" s="101" t="s">
        <v>333</v>
      </c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51" t="s">
        <v>64</v>
      </c>
      <c r="B22" s="136" t="s">
        <v>336</v>
      </c>
      <c r="C22" s="123" t="s">
        <v>337</v>
      </c>
      <c r="D22" s="50"/>
      <c r="E22" s="149">
        <v>3</v>
      </c>
      <c r="F22" s="50" t="s">
        <v>61</v>
      </c>
      <c r="G22" s="44"/>
      <c r="H22" s="44" t="s">
        <v>230</v>
      </c>
      <c r="I22" s="44"/>
      <c r="J22" s="105"/>
      <c r="K22" s="105" t="s">
        <v>63</v>
      </c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51" t="s">
        <v>58</v>
      </c>
      <c r="B23" s="105" t="s">
        <v>338</v>
      </c>
      <c r="C23" s="123" t="s">
        <v>339</v>
      </c>
      <c r="D23" s="50">
        <v>3</v>
      </c>
      <c r="E23" s="149">
        <v>3</v>
      </c>
      <c r="F23" s="50" t="s">
        <v>61</v>
      </c>
      <c r="G23" s="44"/>
      <c r="H23" s="44"/>
      <c r="I23" s="44"/>
      <c r="J23" s="105"/>
      <c r="K23" s="105"/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 t="s">
        <v>64</v>
      </c>
      <c r="B24" s="77" t="s">
        <v>340</v>
      </c>
      <c r="C24" s="123" t="s">
        <v>341</v>
      </c>
      <c r="D24" s="50"/>
      <c r="E24" s="149">
        <v>1</v>
      </c>
      <c r="F24" s="50" t="s">
        <v>61</v>
      </c>
      <c r="G24" s="44"/>
      <c r="H24" s="44" t="s">
        <v>62</v>
      </c>
      <c r="I24" s="44"/>
      <c r="J24" s="106" t="s">
        <v>342</v>
      </c>
      <c r="K24" s="105"/>
      <c r="L24" s="10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51" t="s">
        <v>58</v>
      </c>
      <c r="B25" s="24" t="s">
        <v>298</v>
      </c>
      <c r="C25" s="124" t="s">
        <v>343</v>
      </c>
      <c r="D25" s="50">
        <v>6</v>
      </c>
      <c r="E25" s="149">
        <v>6</v>
      </c>
      <c r="F25" s="50" t="s">
        <v>61</v>
      </c>
      <c r="G25" s="44"/>
      <c r="H25" s="44" t="s">
        <v>62</v>
      </c>
      <c r="I25" s="44"/>
      <c r="J25" s="106">
        <v>1</v>
      </c>
      <c r="K25" s="105"/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 t="s">
        <v>58</v>
      </c>
      <c r="B26" s="68" t="s">
        <v>344</v>
      </c>
      <c r="C26" s="124" t="s">
        <v>345</v>
      </c>
      <c r="D26" s="50">
        <v>6</v>
      </c>
      <c r="E26" s="149">
        <v>6</v>
      </c>
      <c r="F26" s="50" t="s">
        <v>61</v>
      </c>
      <c r="G26" s="44"/>
      <c r="H26" s="44" t="s">
        <v>62</v>
      </c>
      <c r="I26" s="44"/>
      <c r="J26" s="106">
        <v>1</v>
      </c>
      <c r="K26" s="105"/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 t="s">
        <v>58</v>
      </c>
      <c r="B27" s="77" t="s">
        <v>346</v>
      </c>
      <c r="C27" s="122" t="s">
        <v>347</v>
      </c>
      <c r="D27" s="50">
        <v>6</v>
      </c>
      <c r="E27" s="149">
        <v>6</v>
      </c>
      <c r="F27" s="50" t="s">
        <v>61</v>
      </c>
      <c r="G27" s="44"/>
      <c r="H27" s="44"/>
      <c r="I27" s="44"/>
      <c r="J27" s="151"/>
      <c r="K27" s="105"/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 t="s">
        <v>64</v>
      </c>
      <c r="B28" s="135" t="s">
        <v>348</v>
      </c>
      <c r="C28" s="123" t="s">
        <v>349</v>
      </c>
      <c r="D28" s="50"/>
      <c r="E28" s="149">
        <v>1</v>
      </c>
      <c r="F28" s="50" t="s">
        <v>61</v>
      </c>
      <c r="G28" s="44"/>
      <c r="H28" s="108" t="s">
        <v>230</v>
      </c>
      <c r="I28" s="44"/>
      <c r="J28" s="105">
        <v>2</v>
      </c>
      <c r="K28" s="105"/>
      <c r="L28" s="106" t="s">
        <v>227</v>
      </c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 t="s">
        <v>64</v>
      </c>
      <c r="B29" s="135" t="s">
        <v>350</v>
      </c>
      <c r="C29" s="123" t="s">
        <v>351</v>
      </c>
      <c r="D29" s="55"/>
      <c r="E29" s="167">
        <v>2</v>
      </c>
      <c r="F29" s="50" t="s">
        <v>61</v>
      </c>
      <c r="G29" s="44"/>
      <c r="H29" s="44" t="s">
        <v>230</v>
      </c>
      <c r="I29" s="44"/>
      <c r="J29" s="105"/>
      <c r="K29" s="105" t="s">
        <v>63</v>
      </c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 t="s">
        <v>64</v>
      </c>
      <c r="B30" s="135" t="s">
        <v>352</v>
      </c>
      <c r="C30" s="123" t="s">
        <v>353</v>
      </c>
      <c r="D30" s="55"/>
      <c r="E30" s="167">
        <v>2</v>
      </c>
      <c r="F30" s="50" t="s">
        <v>61</v>
      </c>
      <c r="G30" s="105"/>
      <c r="H30" s="44" t="s">
        <v>62</v>
      </c>
      <c r="I30" s="105"/>
      <c r="J30" s="106" t="s">
        <v>227</v>
      </c>
      <c r="K30" s="105"/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 t="s">
        <v>58</v>
      </c>
      <c r="B31" s="24" t="s">
        <v>307</v>
      </c>
      <c r="C31" s="122" t="s">
        <v>354</v>
      </c>
      <c r="D31" s="55">
        <v>6</v>
      </c>
      <c r="E31" s="167">
        <v>6</v>
      </c>
      <c r="F31" s="50" t="s">
        <v>61</v>
      </c>
      <c r="G31" s="105"/>
      <c r="H31" s="44"/>
      <c r="I31" s="105"/>
      <c r="J31" s="105">
        <v>2</v>
      </c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 t="s">
        <v>64</v>
      </c>
      <c r="B32" s="137" t="s">
        <v>309</v>
      </c>
      <c r="C32" s="123" t="s">
        <v>355</v>
      </c>
      <c r="D32" s="50"/>
      <c r="E32" s="149">
        <v>1</v>
      </c>
      <c r="F32" s="50" t="s">
        <v>61</v>
      </c>
      <c r="G32" s="105"/>
      <c r="H32" s="44" t="s">
        <v>62</v>
      </c>
      <c r="I32" s="105"/>
      <c r="J32" s="106" t="s">
        <v>342</v>
      </c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 t="s">
        <v>64</v>
      </c>
      <c r="B33" s="135" t="s">
        <v>311</v>
      </c>
      <c r="C33" s="123" t="s">
        <v>356</v>
      </c>
      <c r="D33" s="50"/>
      <c r="E33" s="149">
        <v>1</v>
      </c>
      <c r="F33" s="50" t="s">
        <v>61</v>
      </c>
      <c r="G33" s="105"/>
      <c r="H33" s="44" t="s">
        <v>62</v>
      </c>
      <c r="I33" s="105"/>
      <c r="J33" s="106" t="s">
        <v>342</v>
      </c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 t="s">
        <v>64</v>
      </c>
      <c r="B34" s="135" t="s">
        <v>313</v>
      </c>
      <c r="C34" s="123" t="s">
        <v>357</v>
      </c>
      <c r="D34" s="50"/>
      <c r="E34" s="149">
        <v>1</v>
      </c>
      <c r="F34" s="50" t="s">
        <v>61</v>
      </c>
      <c r="G34" s="105"/>
      <c r="H34" s="44" t="s">
        <v>62</v>
      </c>
      <c r="I34" s="105"/>
      <c r="J34" s="107" t="s">
        <v>342</v>
      </c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 t="s">
        <v>58</v>
      </c>
      <c r="B35" s="24" t="s">
        <v>358</v>
      </c>
      <c r="C35" s="122" t="s">
        <v>359</v>
      </c>
      <c r="D35" s="50">
        <v>9</v>
      </c>
      <c r="E35" s="149">
        <v>9</v>
      </c>
      <c r="F35" s="43" t="s">
        <v>61</v>
      </c>
      <c r="G35" s="105"/>
      <c r="H35" s="44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 t="s">
        <v>64</v>
      </c>
      <c r="B36" s="135" t="s">
        <v>317</v>
      </c>
      <c r="C36" s="123" t="s">
        <v>360</v>
      </c>
      <c r="D36" s="50"/>
      <c r="E36" s="167">
        <v>2</v>
      </c>
      <c r="F36" s="43" t="s">
        <v>61</v>
      </c>
      <c r="G36" s="105"/>
      <c r="H36" s="98" t="s">
        <v>230</v>
      </c>
      <c r="I36" s="105" t="s">
        <v>306</v>
      </c>
      <c r="J36" s="24">
        <v>1</v>
      </c>
      <c r="K36" s="99" t="s">
        <v>129</v>
      </c>
      <c r="L36" s="106" t="s">
        <v>227</v>
      </c>
      <c r="M36" s="105"/>
      <c r="N36" s="105"/>
      <c r="O36" s="101" t="s">
        <v>333</v>
      </c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 t="s">
        <v>64</v>
      </c>
      <c r="B37" s="135" t="s">
        <v>319</v>
      </c>
      <c r="C37" s="123" t="s">
        <v>361</v>
      </c>
      <c r="D37" s="50"/>
      <c r="E37" s="149">
        <v>1</v>
      </c>
      <c r="F37" s="43" t="s">
        <v>61</v>
      </c>
      <c r="G37" s="105"/>
      <c r="H37" s="98" t="s">
        <v>230</v>
      </c>
      <c r="I37" s="105"/>
      <c r="J37" s="24"/>
      <c r="K37" s="99" t="s">
        <v>129</v>
      </c>
      <c r="L37" s="106" t="s">
        <v>227</v>
      </c>
      <c r="M37" s="105"/>
      <c r="N37" s="105"/>
      <c r="O37" s="101" t="s">
        <v>333</v>
      </c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 t="s">
        <v>64</v>
      </c>
      <c r="B38" s="135" t="s">
        <v>350</v>
      </c>
      <c r="C38" s="123" t="s">
        <v>362</v>
      </c>
      <c r="D38" s="50"/>
      <c r="E38" s="167">
        <v>2</v>
      </c>
      <c r="F38" s="43" t="s">
        <v>61</v>
      </c>
      <c r="G38" s="105"/>
      <c r="H38" s="44" t="s">
        <v>230</v>
      </c>
      <c r="I38" s="105"/>
      <c r="J38" s="24"/>
      <c r="K38" s="105" t="s">
        <v>63</v>
      </c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 t="s">
        <v>58</v>
      </c>
      <c r="B39" s="83" t="s">
        <v>363</v>
      </c>
      <c r="C39" s="52" t="s">
        <v>364</v>
      </c>
      <c r="D39" s="50">
        <v>6</v>
      </c>
      <c r="E39" s="43">
        <v>6</v>
      </c>
      <c r="F39" s="43" t="s">
        <v>61</v>
      </c>
      <c r="G39" s="105"/>
      <c r="H39" s="44" t="s">
        <v>62</v>
      </c>
      <c r="I39" s="105"/>
      <c r="J39" s="147">
        <v>2</v>
      </c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69" t="s">
        <v>58</v>
      </c>
      <c r="B40" s="73" t="s">
        <v>4</v>
      </c>
      <c r="C40" s="82" t="s">
        <v>108</v>
      </c>
      <c r="D40" s="71">
        <v>3</v>
      </c>
      <c r="E40" s="71">
        <v>3</v>
      </c>
      <c r="F40" s="71" t="s">
        <v>61</v>
      </c>
      <c r="G40" s="72"/>
      <c r="H40" s="72"/>
      <c r="I40" s="72"/>
      <c r="J40" s="73"/>
      <c r="K40" s="72"/>
      <c r="L40" s="72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69" t="s">
        <v>64</v>
      </c>
      <c r="B41" s="73" t="s">
        <v>365</v>
      </c>
      <c r="C41" s="82" t="s">
        <v>110</v>
      </c>
      <c r="D41" s="71"/>
      <c r="E41" s="71">
        <v>1</v>
      </c>
      <c r="F41" s="71" t="s">
        <v>61</v>
      </c>
      <c r="G41" s="72"/>
      <c r="H41" s="72"/>
      <c r="I41" s="72"/>
      <c r="J41" s="73"/>
      <c r="K41" s="72"/>
      <c r="L41" s="72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4"/>
      <c r="D42" s="43"/>
      <c r="E42" s="43"/>
      <c r="F42" s="43"/>
      <c r="G42" s="105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31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105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105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105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105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44" priority="1">
      <formula>$A$11=2</formula>
    </cfRule>
  </conditionalFormatting>
  <conditionalFormatting sqref="J15:K15 M15 A16:N16 E9 G9">
    <cfRule type="expression" dxfId="43" priority="2">
      <formula>$A$11=3</formula>
    </cfRule>
  </conditionalFormatting>
  <conditionalFormatting sqref="J15:K15 M15 A16:N16 E9 G9">
    <cfRule type="expression" dxfId="42" priority="3">
      <formula>$A$11=1</formula>
    </cfRule>
  </conditionalFormatting>
  <conditionalFormatting sqref="I17:I55 K17:L55">
    <cfRule type="expression" dxfId="41" priority="4">
      <formula>$H17="CCI (CC Intégral)"</formula>
    </cfRule>
  </conditionalFormatting>
  <conditionalFormatting sqref="I17:J55">
    <cfRule type="expression" dxfId="40" priority="5">
      <formula>$H17="CT (Contrôle terminal)"</formula>
    </cfRule>
  </conditionalFormatting>
  <conditionalFormatting sqref="K15:L16">
    <cfRule type="expression" dxfId="39" priority="6">
      <formula>$H$17="CCI (CC Intégral)"</formula>
    </cfRule>
  </conditionalFormatting>
  <dataValidations count="4">
    <dataValidation type="list" allowBlank="1" showErrorMessage="1" sqref="K17:K55 M17:M55" xr:uid="{00000000-0002-0000-0A00-000000000000}">
      <formula1>Nature_contrôle</formula1>
    </dataValidation>
    <dataValidation type="list" allowBlank="1" showErrorMessage="1" sqref="A17:A28 A32:A55" xr:uid="{00000000-0002-0000-0A00-000001000000}">
      <formula1>Nat_ELP</formula1>
    </dataValidation>
    <dataValidation type="list" allowBlank="1" showErrorMessage="1" sqref="F17:G28 G29:G31 F32:G55" xr:uid="{00000000-0002-0000-0A00-000002000000}">
      <formula1>"Oui,Non"</formula1>
    </dataValidation>
    <dataValidation type="list" allowBlank="1" showErrorMessage="1" sqref="H17:H55" xr:uid="{00000000-0002-0000-0A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showGridLines="0" topLeftCell="B9" zoomScale="135" zoomScaleNormal="75" workbookViewId="0">
      <selection activeCell="E24" sqref="E24:E38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281</v>
      </c>
      <c r="E4" s="195"/>
      <c r="F4" s="203" t="s">
        <v>30</v>
      </c>
      <c r="G4" s="194"/>
      <c r="H4" s="205" t="s">
        <v>274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366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367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368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29"/>
      <c r="C13" s="29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278</v>
      </c>
      <c r="C17" s="123" t="s">
        <v>369</v>
      </c>
      <c r="D17" s="50">
        <v>6</v>
      </c>
      <c r="E17" s="50">
        <v>6</v>
      </c>
      <c r="F17" s="50" t="s">
        <v>61</v>
      </c>
      <c r="G17" s="44"/>
      <c r="H17" s="44" t="s">
        <v>62</v>
      </c>
      <c r="I17" s="44"/>
      <c r="J17" s="105">
        <v>2</v>
      </c>
      <c r="K17" s="105"/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58</v>
      </c>
      <c r="B18" s="24" t="s">
        <v>288</v>
      </c>
      <c r="C18" s="122" t="s">
        <v>370</v>
      </c>
      <c r="D18" s="50">
        <v>6</v>
      </c>
      <c r="E18" s="50">
        <v>6</v>
      </c>
      <c r="F18" s="50" t="s">
        <v>61</v>
      </c>
      <c r="G18" s="44"/>
      <c r="H18" s="44"/>
      <c r="I18" s="44"/>
      <c r="J18" s="105"/>
      <c r="K18" s="105"/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64</v>
      </c>
      <c r="B19" s="24" t="s">
        <v>282</v>
      </c>
      <c r="C19" s="123" t="s">
        <v>371</v>
      </c>
      <c r="D19" s="43"/>
      <c r="E19" s="43">
        <v>1</v>
      </c>
      <c r="F19" s="50" t="s">
        <v>61</v>
      </c>
      <c r="G19" s="44"/>
      <c r="H19" s="44" t="s">
        <v>230</v>
      </c>
      <c r="I19" s="44"/>
      <c r="J19" s="105"/>
      <c r="K19" s="105" t="s">
        <v>284</v>
      </c>
      <c r="L19" s="105" t="s">
        <v>285</v>
      </c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64</v>
      </c>
      <c r="B20" s="138" t="s">
        <v>286</v>
      </c>
      <c r="C20" s="123" t="s">
        <v>372</v>
      </c>
      <c r="D20" s="43"/>
      <c r="E20" s="43">
        <v>1</v>
      </c>
      <c r="F20" s="50" t="s">
        <v>61</v>
      </c>
      <c r="G20" s="44"/>
      <c r="H20" s="44" t="s">
        <v>230</v>
      </c>
      <c r="I20" s="44"/>
      <c r="J20" s="44"/>
      <c r="K20" s="44" t="s">
        <v>284</v>
      </c>
      <c r="L20" s="44" t="s">
        <v>285</v>
      </c>
      <c r="M20" s="44"/>
      <c r="N20" s="44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51" t="s">
        <v>64</v>
      </c>
      <c r="B21" s="24" t="s">
        <v>288</v>
      </c>
      <c r="C21" s="123" t="s">
        <v>373</v>
      </c>
      <c r="D21" s="50"/>
      <c r="E21" s="50">
        <v>1</v>
      </c>
      <c r="F21" s="50" t="s">
        <v>61</v>
      </c>
      <c r="G21" s="44"/>
      <c r="H21" s="44" t="s">
        <v>230</v>
      </c>
      <c r="I21" s="44"/>
      <c r="J21" s="105"/>
      <c r="K21" s="105" t="s">
        <v>284</v>
      </c>
      <c r="L21" s="105" t="s">
        <v>285</v>
      </c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51" t="s">
        <v>58</v>
      </c>
      <c r="B22" s="24" t="s">
        <v>290</v>
      </c>
      <c r="C22" s="122" t="s">
        <v>374</v>
      </c>
      <c r="D22" s="50">
        <v>6</v>
      </c>
      <c r="E22" s="50">
        <v>6</v>
      </c>
      <c r="F22" s="50" t="s">
        <v>61</v>
      </c>
      <c r="G22" s="44"/>
      <c r="H22" s="44"/>
      <c r="I22" s="44"/>
      <c r="J22" s="105"/>
      <c r="K22" s="105"/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51" t="s">
        <v>64</v>
      </c>
      <c r="B23" s="138" t="s">
        <v>375</v>
      </c>
      <c r="C23" s="123" t="s">
        <v>376</v>
      </c>
      <c r="D23" s="50"/>
      <c r="E23" s="50">
        <v>1</v>
      </c>
      <c r="F23" s="50" t="s">
        <v>61</v>
      </c>
      <c r="G23" s="44"/>
      <c r="H23" s="44" t="s">
        <v>230</v>
      </c>
      <c r="I23" s="44"/>
      <c r="J23" s="105"/>
      <c r="K23" s="105" t="s">
        <v>129</v>
      </c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 t="s">
        <v>64</v>
      </c>
      <c r="B24" s="139" t="s">
        <v>377</v>
      </c>
      <c r="C24" s="123" t="s">
        <v>378</v>
      </c>
      <c r="D24" s="50"/>
      <c r="E24" s="167">
        <v>3</v>
      </c>
      <c r="F24" s="50" t="s">
        <v>61</v>
      </c>
      <c r="G24" s="44"/>
      <c r="H24" s="44" t="s">
        <v>230</v>
      </c>
      <c r="I24" s="44"/>
      <c r="J24" s="105"/>
      <c r="K24" s="105" t="s">
        <v>129</v>
      </c>
      <c r="L24" s="10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51" t="s">
        <v>58</v>
      </c>
      <c r="B25" s="24" t="s">
        <v>298</v>
      </c>
      <c r="C25" s="122" t="s">
        <v>379</v>
      </c>
      <c r="D25" s="50">
        <v>6</v>
      </c>
      <c r="E25" s="149">
        <v>6</v>
      </c>
      <c r="F25" s="50" t="s">
        <v>61</v>
      </c>
      <c r="G25" s="44"/>
      <c r="H25" s="44"/>
      <c r="I25" s="44"/>
      <c r="J25" s="105"/>
      <c r="K25" s="105"/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 t="s">
        <v>64</v>
      </c>
      <c r="B26" s="68" t="s">
        <v>296</v>
      </c>
      <c r="C26" s="123" t="s">
        <v>380</v>
      </c>
      <c r="D26" s="50"/>
      <c r="E26" s="149">
        <v>1</v>
      </c>
      <c r="F26" s="50" t="s">
        <v>61</v>
      </c>
      <c r="G26" s="44"/>
      <c r="H26" s="44" t="s">
        <v>62</v>
      </c>
      <c r="I26" s="44"/>
      <c r="J26" s="105">
        <v>2</v>
      </c>
      <c r="K26" s="105"/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 t="s">
        <v>58</v>
      </c>
      <c r="B27" s="77" t="s">
        <v>346</v>
      </c>
      <c r="C27" s="122" t="s">
        <v>381</v>
      </c>
      <c r="D27" s="50">
        <v>6</v>
      </c>
      <c r="E27" s="149">
        <v>6</v>
      </c>
      <c r="F27" s="50" t="s">
        <v>61</v>
      </c>
      <c r="G27" s="44"/>
      <c r="H27" s="44"/>
      <c r="I27" s="44"/>
      <c r="J27" s="105"/>
      <c r="K27" s="105"/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 t="s">
        <v>64</v>
      </c>
      <c r="B28" s="138" t="s">
        <v>382</v>
      </c>
      <c r="C28" s="123" t="s">
        <v>383</v>
      </c>
      <c r="D28" s="50"/>
      <c r="E28" s="149">
        <v>1</v>
      </c>
      <c r="F28" s="50" t="s">
        <v>61</v>
      </c>
      <c r="G28" s="44"/>
      <c r="H28" s="44" t="s">
        <v>305</v>
      </c>
      <c r="I28" s="84" t="s">
        <v>306</v>
      </c>
      <c r="J28" s="105">
        <v>1</v>
      </c>
      <c r="K28" s="105" t="s">
        <v>129</v>
      </c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 t="s">
        <v>64</v>
      </c>
      <c r="B29" s="139" t="s">
        <v>321</v>
      </c>
      <c r="C29" s="123" t="s">
        <v>384</v>
      </c>
      <c r="D29" s="55"/>
      <c r="E29" s="167">
        <v>2</v>
      </c>
      <c r="F29" s="55" t="s">
        <v>61</v>
      </c>
      <c r="G29" s="50"/>
      <c r="H29" s="44" t="s">
        <v>230</v>
      </c>
      <c r="I29" s="44"/>
      <c r="J29" s="105"/>
      <c r="K29" s="105" t="s">
        <v>129</v>
      </c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 t="s">
        <v>64</v>
      </c>
      <c r="B30" s="138" t="s">
        <v>385</v>
      </c>
      <c r="C30" s="123" t="s">
        <v>386</v>
      </c>
      <c r="D30" s="55"/>
      <c r="E30" s="167">
        <v>1</v>
      </c>
      <c r="F30" s="55" t="s">
        <v>61</v>
      </c>
      <c r="G30" s="43"/>
      <c r="H30" s="44" t="s">
        <v>230</v>
      </c>
      <c r="I30" s="105"/>
      <c r="J30" s="105"/>
      <c r="K30" s="105" t="s">
        <v>129</v>
      </c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 t="s">
        <v>58</v>
      </c>
      <c r="B31" s="24" t="s">
        <v>307</v>
      </c>
      <c r="C31" s="122" t="s">
        <v>387</v>
      </c>
      <c r="D31" s="55">
        <v>6</v>
      </c>
      <c r="E31" s="167">
        <v>6</v>
      </c>
      <c r="F31" s="55" t="s">
        <v>61</v>
      </c>
      <c r="G31" s="43"/>
      <c r="H31" s="44"/>
      <c r="I31" s="105"/>
      <c r="J31" s="105"/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 t="s">
        <v>64</v>
      </c>
      <c r="B32" s="140" t="s">
        <v>309</v>
      </c>
      <c r="C32" s="123" t="s">
        <v>388</v>
      </c>
      <c r="D32" s="50"/>
      <c r="E32" s="149">
        <v>1</v>
      </c>
      <c r="F32" s="55" t="s">
        <v>61</v>
      </c>
      <c r="G32" s="43"/>
      <c r="H32" s="44" t="s">
        <v>62</v>
      </c>
      <c r="I32" s="105"/>
      <c r="J32" s="105">
        <v>2</v>
      </c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 t="s">
        <v>64</v>
      </c>
      <c r="B33" s="138" t="s">
        <v>311</v>
      </c>
      <c r="C33" s="123" t="s">
        <v>389</v>
      </c>
      <c r="D33" s="50"/>
      <c r="E33" s="149">
        <v>1</v>
      </c>
      <c r="F33" s="55" t="s">
        <v>61</v>
      </c>
      <c r="G33" s="43"/>
      <c r="H33" s="44" t="s">
        <v>62</v>
      </c>
      <c r="I33" s="105"/>
      <c r="J33" s="105">
        <v>2</v>
      </c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 t="s">
        <v>64</v>
      </c>
      <c r="B34" s="138" t="s">
        <v>313</v>
      </c>
      <c r="C34" s="123" t="s">
        <v>390</v>
      </c>
      <c r="D34" s="50"/>
      <c r="E34" s="149">
        <v>1</v>
      </c>
      <c r="F34" s="55" t="s">
        <v>61</v>
      </c>
      <c r="G34" s="43"/>
      <c r="H34" s="44" t="s">
        <v>62</v>
      </c>
      <c r="I34" s="105"/>
      <c r="J34" s="24">
        <v>2</v>
      </c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 t="s">
        <v>58</v>
      </c>
      <c r="B35" s="24" t="s">
        <v>358</v>
      </c>
      <c r="C35" s="122" t="s">
        <v>391</v>
      </c>
      <c r="D35" s="50">
        <v>6</v>
      </c>
      <c r="E35" s="149">
        <v>6</v>
      </c>
      <c r="F35" s="43" t="s">
        <v>61</v>
      </c>
      <c r="G35" s="43"/>
      <c r="H35" s="44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 t="s">
        <v>64</v>
      </c>
      <c r="B36" s="138" t="s">
        <v>392</v>
      </c>
      <c r="C36" s="123" t="s">
        <v>393</v>
      </c>
      <c r="D36" s="50"/>
      <c r="E36" s="167">
        <v>2</v>
      </c>
      <c r="F36" s="43" t="s">
        <v>61</v>
      </c>
      <c r="G36" s="43"/>
      <c r="H36" s="44" t="s">
        <v>230</v>
      </c>
      <c r="I36" s="105"/>
      <c r="J36" s="24"/>
      <c r="K36" s="105" t="s">
        <v>63</v>
      </c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 t="s">
        <v>64</v>
      </c>
      <c r="B37" s="138" t="s">
        <v>394</v>
      </c>
      <c r="C37" s="123" t="s">
        <v>395</v>
      </c>
      <c r="D37" s="50"/>
      <c r="E37" s="149">
        <v>1</v>
      </c>
      <c r="F37" s="43" t="s">
        <v>61</v>
      </c>
      <c r="G37" s="43"/>
      <c r="H37" s="44" t="s">
        <v>230</v>
      </c>
      <c r="I37" s="105"/>
      <c r="J37" s="24"/>
      <c r="K37" s="105" t="s">
        <v>129</v>
      </c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 t="s">
        <v>64</v>
      </c>
      <c r="B38" s="138" t="s">
        <v>396</v>
      </c>
      <c r="C38" s="123" t="s">
        <v>397</v>
      </c>
      <c r="D38" s="50"/>
      <c r="E38" s="167">
        <v>2</v>
      </c>
      <c r="F38" s="43" t="s">
        <v>61</v>
      </c>
      <c r="G38" s="43"/>
      <c r="H38" s="44" t="s">
        <v>230</v>
      </c>
      <c r="I38" s="105"/>
      <c r="J38" s="24"/>
      <c r="K38" s="105" t="s">
        <v>129</v>
      </c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 t="s">
        <v>58</v>
      </c>
      <c r="B39" s="85" t="s">
        <v>398</v>
      </c>
      <c r="C39" s="54" t="s">
        <v>399</v>
      </c>
      <c r="D39" s="50">
        <v>6</v>
      </c>
      <c r="E39" s="43">
        <v>6</v>
      </c>
      <c r="F39" s="43" t="s">
        <v>61</v>
      </c>
      <c r="G39" s="105"/>
      <c r="H39" s="44" t="s">
        <v>62</v>
      </c>
      <c r="I39" s="105"/>
      <c r="J39" s="24">
        <v>2</v>
      </c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 t="s">
        <v>58</v>
      </c>
      <c r="B40" s="86" t="s">
        <v>323</v>
      </c>
      <c r="C40" s="52" t="s">
        <v>400</v>
      </c>
      <c r="D40" s="50">
        <v>6</v>
      </c>
      <c r="E40" s="43">
        <v>6</v>
      </c>
      <c r="F40" s="43" t="s">
        <v>61</v>
      </c>
      <c r="G40" s="105"/>
      <c r="H40" s="44" t="s">
        <v>62</v>
      </c>
      <c r="I40" s="105"/>
      <c r="J40" s="24">
        <v>2</v>
      </c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69" t="s">
        <v>58</v>
      </c>
      <c r="B41" s="73" t="s">
        <v>140</v>
      </c>
      <c r="C41" s="82" t="s">
        <v>141</v>
      </c>
      <c r="D41" s="71">
        <v>6</v>
      </c>
      <c r="E41" s="71">
        <v>6</v>
      </c>
      <c r="F41" s="71" t="s">
        <v>61</v>
      </c>
      <c r="G41" s="72"/>
      <c r="H41" s="72"/>
      <c r="I41" s="72"/>
      <c r="J41" s="73"/>
      <c r="K41" s="72"/>
      <c r="L41" s="72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69" t="s">
        <v>64</v>
      </c>
      <c r="B42" s="73" t="s">
        <v>401</v>
      </c>
      <c r="C42" s="82" t="s">
        <v>143</v>
      </c>
      <c r="D42" s="71"/>
      <c r="E42" s="71">
        <v>1</v>
      </c>
      <c r="F42" s="71" t="s">
        <v>61</v>
      </c>
      <c r="G42" s="72"/>
      <c r="H42" s="72"/>
      <c r="I42" s="72"/>
      <c r="J42" s="73"/>
      <c r="K42" s="72"/>
      <c r="L42" s="72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69" t="s">
        <v>64</v>
      </c>
      <c r="B43" s="73" t="s">
        <v>216</v>
      </c>
      <c r="C43" s="74"/>
      <c r="D43" s="71"/>
      <c r="E43" s="71">
        <v>1</v>
      </c>
      <c r="F43" s="71" t="s">
        <v>61</v>
      </c>
      <c r="G43" s="72"/>
      <c r="H43" s="72"/>
      <c r="I43" s="72"/>
      <c r="J43" s="73"/>
      <c r="K43" s="72"/>
      <c r="L43" s="72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31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105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105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105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105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38" priority="1">
      <formula>$A$11=2</formula>
    </cfRule>
  </conditionalFormatting>
  <conditionalFormatting sqref="J15:K15 M15 A16:N16 E9 G9">
    <cfRule type="expression" dxfId="37" priority="2">
      <formula>$A$11=3</formula>
    </cfRule>
  </conditionalFormatting>
  <conditionalFormatting sqref="J15:K15 M15 A16:N16 E9 G9">
    <cfRule type="expression" dxfId="36" priority="3">
      <formula>$A$11=1</formula>
    </cfRule>
  </conditionalFormatting>
  <conditionalFormatting sqref="I17:I55 K17:L55">
    <cfRule type="expression" dxfId="35" priority="4">
      <formula>$H17="CCI (CC Intégral)"</formula>
    </cfRule>
  </conditionalFormatting>
  <conditionalFormatting sqref="I17:J55">
    <cfRule type="expression" dxfId="34" priority="5">
      <formula>$H17="CT (Contrôle terminal)"</formula>
    </cfRule>
  </conditionalFormatting>
  <conditionalFormatting sqref="K15:L16">
    <cfRule type="expression" dxfId="33" priority="6">
      <formula>$H$17="CCI (CC Intégral)"</formula>
    </cfRule>
  </conditionalFormatting>
  <dataValidations count="4">
    <dataValidation type="list" allowBlank="1" showErrorMessage="1" sqref="K17:K55 M17:M55" xr:uid="{00000000-0002-0000-0B00-000000000000}">
      <formula1>Nature_contrôle</formula1>
    </dataValidation>
    <dataValidation type="list" allowBlank="1" showErrorMessage="1" sqref="A17:A28 A32:A55" xr:uid="{00000000-0002-0000-0B00-000001000000}">
      <formula1>Nat_ELP</formula1>
    </dataValidation>
    <dataValidation type="list" allowBlank="1" showErrorMessage="1" sqref="F17:G28 G29:G31 F32:G55" xr:uid="{00000000-0002-0000-0B00-000002000000}">
      <formula1>"Oui,Non"</formula1>
    </dataValidation>
    <dataValidation type="list" allowBlank="1" showErrorMessage="1" sqref="H17:H55" xr:uid="{00000000-0002-0000-0B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showGridLines="0" topLeftCell="A9" zoomScale="75" zoomScaleNormal="75" workbookViewId="0">
      <selection activeCell="E22" sqref="E22:E31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281</v>
      </c>
      <c r="E4" s="195"/>
      <c r="F4" s="203" t="s">
        <v>30</v>
      </c>
      <c r="G4" s="194"/>
      <c r="H4" s="205" t="s">
        <v>274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366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367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402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326</v>
      </c>
      <c r="C17" s="123" t="s">
        <v>403</v>
      </c>
      <c r="D17" s="50">
        <v>6</v>
      </c>
      <c r="E17" s="50">
        <v>6</v>
      </c>
      <c r="F17" s="50" t="s">
        <v>61</v>
      </c>
      <c r="G17" s="44"/>
      <c r="H17" s="44" t="s">
        <v>62</v>
      </c>
      <c r="I17" s="44"/>
      <c r="J17" s="106">
        <v>2</v>
      </c>
      <c r="K17" s="105"/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58</v>
      </c>
      <c r="B18" s="24" t="s">
        <v>290</v>
      </c>
      <c r="C18" s="122" t="s">
        <v>404</v>
      </c>
      <c r="D18" s="50">
        <v>24</v>
      </c>
      <c r="E18" s="50">
        <v>24</v>
      </c>
      <c r="F18" s="50" t="s">
        <v>61</v>
      </c>
      <c r="G18" s="44"/>
      <c r="H18" s="44"/>
      <c r="I18" s="44"/>
      <c r="J18" s="105"/>
      <c r="K18" s="105"/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64</v>
      </c>
      <c r="B19" s="141" t="s">
        <v>118</v>
      </c>
      <c r="C19" s="123" t="s">
        <v>405</v>
      </c>
      <c r="D19" s="43"/>
      <c r="E19" s="43">
        <v>1</v>
      </c>
      <c r="F19" s="50" t="s">
        <v>61</v>
      </c>
      <c r="G19" s="50"/>
      <c r="H19" s="108" t="s">
        <v>230</v>
      </c>
      <c r="I19" s="44"/>
      <c r="J19" s="105"/>
      <c r="K19" s="110" t="s">
        <v>63</v>
      </c>
      <c r="L19" s="106" t="s">
        <v>227</v>
      </c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64</v>
      </c>
      <c r="B20" s="141" t="s">
        <v>406</v>
      </c>
      <c r="C20" s="123" t="s">
        <v>407</v>
      </c>
      <c r="D20" s="43"/>
      <c r="E20" s="43">
        <v>1</v>
      </c>
      <c r="F20" s="50" t="s">
        <v>61</v>
      </c>
      <c r="G20" s="50"/>
      <c r="H20" s="108" t="s">
        <v>230</v>
      </c>
      <c r="I20" s="44"/>
      <c r="J20" s="44"/>
      <c r="K20" s="108" t="s">
        <v>129</v>
      </c>
      <c r="L20" s="109" t="s">
        <v>227</v>
      </c>
      <c r="M20" s="44"/>
      <c r="N20" s="44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51" t="s">
        <v>64</v>
      </c>
      <c r="B21" s="168" t="s">
        <v>331</v>
      </c>
      <c r="C21" s="123" t="s">
        <v>408</v>
      </c>
      <c r="D21" s="43"/>
      <c r="E21" s="43">
        <v>1</v>
      </c>
      <c r="F21" s="50" t="s">
        <v>61</v>
      </c>
      <c r="G21" s="50"/>
      <c r="H21" s="108" t="s">
        <v>230</v>
      </c>
      <c r="I21" s="44"/>
      <c r="J21" s="105"/>
      <c r="K21" s="110" t="s">
        <v>129</v>
      </c>
      <c r="L21" s="106" t="s">
        <v>227</v>
      </c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51" t="s">
        <v>64</v>
      </c>
      <c r="B22" s="147" t="s">
        <v>336</v>
      </c>
      <c r="C22" s="123" t="s">
        <v>409</v>
      </c>
      <c r="D22" s="43"/>
      <c r="E22" s="167">
        <v>4</v>
      </c>
      <c r="F22" s="50" t="s">
        <v>61</v>
      </c>
      <c r="G22" s="50"/>
      <c r="H22" s="44" t="s">
        <v>230</v>
      </c>
      <c r="I22" s="44"/>
      <c r="J22" s="105"/>
      <c r="K22" s="105" t="s">
        <v>63</v>
      </c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51" t="s">
        <v>58</v>
      </c>
      <c r="B23" s="151" t="s">
        <v>344</v>
      </c>
      <c r="C23" s="123" t="s">
        <v>410</v>
      </c>
      <c r="D23" s="43">
        <v>6</v>
      </c>
      <c r="E23" s="149">
        <v>6</v>
      </c>
      <c r="F23" s="50" t="s">
        <v>61</v>
      </c>
      <c r="G23" s="50"/>
      <c r="H23" s="44" t="s">
        <v>62</v>
      </c>
      <c r="I23" s="44"/>
      <c r="J23" s="105">
        <v>2</v>
      </c>
      <c r="K23" s="105"/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 t="s">
        <v>58</v>
      </c>
      <c r="B24" s="165" t="s">
        <v>346</v>
      </c>
      <c r="C24" s="122" t="s">
        <v>411</v>
      </c>
      <c r="D24" s="43">
        <v>24</v>
      </c>
      <c r="E24" s="149">
        <v>24</v>
      </c>
      <c r="F24" s="50" t="s">
        <v>61</v>
      </c>
      <c r="G24" s="50"/>
      <c r="H24" s="44"/>
      <c r="I24" s="44"/>
      <c r="J24" s="106">
        <v>1</v>
      </c>
      <c r="K24" s="105"/>
      <c r="L24" s="10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51" t="s">
        <v>64</v>
      </c>
      <c r="B25" s="168" t="s">
        <v>382</v>
      </c>
      <c r="C25" s="123" t="s">
        <v>412</v>
      </c>
      <c r="D25" s="50"/>
      <c r="E25" s="149">
        <v>1</v>
      </c>
      <c r="F25" s="50" t="s">
        <v>61</v>
      </c>
      <c r="G25" s="50"/>
      <c r="H25" s="109" t="s">
        <v>230</v>
      </c>
      <c r="I25" s="44"/>
      <c r="J25" s="106">
        <v>1</v>
      </c>
      <c r="K25" s="106" t="s">
        <v>129</v>
      </c>
      <c r="L25" s="105" t="s">
        <v>413</v>
      </c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 t="s">
        <v>64</v>
      </c>
      <c r="B26" s="168" t="s">
        <v>350</v>
      </c>
      <c r="C26" s="123" t="s">
        <v>414</v>
      </c>
      <c r="D26" s="50"/>
      <c r="E26" s="167">
        <v>2</v>
      </c>
      <c r="F26" s="50" t="s">
        <v>61</v>
      </c>
      <c r="G26" s="50"/>
      <c r="H26" s="109" t="s">
        <v>230</v>
      </c>
      <c r="I26" s="44"/>
      <c r="J26" s="105"/>
      <c r="K26" s="106" t="s">
        <v>63</v>
      </c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 t="s">
        <v>64</v>
      </c>
      <c r="B27" s="168" t="s">
        <v>118</v>
      </c>
      <c r="C27" s="123" t="s">
        <v>415</v>
      </c>
      <c r="D27" s="50"/>
      <c r="E27" s="167">
        <v>2</v>
      </c>
      <c r="F27" s="50" t="s">
        <v>61</v>
      </c>
      <c r="G27" s="50"/>
      <c r="H27" s="108" t="s">
        <v>230</v>
      </c>
      <c r="I27" s="44"/>
      <c r="J27" s="104">
        <v>1</v>
      </c>
      <c r="K27" s="110" t="s">
        <v>63</v>
      </c>
      <c r="L27" s="106" t="s">
        <v>227</v>
      </c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 t="s">
        <v>58</v>
      </c>
      <c r="B28" s="147" t="s">
        <v>358</v>
      </c>
      <c r="C28" s="122" t="s">
        <v>416</v>
      </c>
      <c r="D28" s="50">
        <v>24</v>
      </c>
      <c r="E28" s="149">
        <v>24</v>
      </c>
      <c r="F28" s="50" t="s">
        <v>61</v>
      </c>
      <c r="G28" s="50"/>
      <c r="H28" s="44"/>
      <c r="I28" s="44"/>
      <c r="J28" s="105"/>
      <c r="K28" s="105"/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 t="s">
        <v>64</v>
      </c>
      <c r="B29" s="169" t="s">
        <v>417</v>
      </c>
      <c r="C29" s="123" t="s">
        <v>418</v>
      </c>
      <c r="D29" s="24"/>
      <c r="E29" s="167">
        <v>2</v>
      </c>
      <c r="F29" s="50" t="s">
        <v>61</v>
      </c>
      <c r="G29" s="50"/>
      <c r="H29" s="102" t="s">
        <v>230</v>
      </c>
      <c r="I29" s="44"/>
      <c r="J29" s="105"/>
      <c r="K29" s="103" t="s">
        <v>129</v>
      </c>
      <c r="L29" s="106" t="s">
        <v>227</v>
      </c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 t="s">
        <v>64</v>
      </c>
      <c r="B30" s="141" t="s">
        <v>350</v>
      </c>
      <c r="C30" s="123" t="s">
        <v>419</v>
      </c>
      <c r="D30" s="24"/>
      <c r="E30" s="167">
        <v>2</v>
      </c>
      <c r="F30" s="50" t="s">
        <v>61</v>
      </c>
      <c r="G30" s="43"/>
      <c r="H30" s="109" t="s">
        <v>230</v>
      </c>
      <c r="I30" s="105"/>
      <c r="J30" s="105"/>
      <c r="K30" s="106" t="s">
        <v>63</v>
      </c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 t="s">
        <v>64</v>
      </c>
      <c r="B31" s="141" t="s">
        <v>118</v>
      </c>
      <c r="C31" s="123" t="s">
        <v>420</v>
      </c>
      <c r="D31" s="24"/>
      <c r="E31" s="167">
        <v>1</v>
      </c>
      <c r="F31" s="50" t="s">
        <v>61</v>
      </c>
      <c r="G31" s="43"/>
      <c r="H31" s="108" t="s">
        <v>230</v>
      </c>
      <c r="I31" s="105"/>
      <c r="J31" s="104">
        <v>1</v>
      </c>
      <c r="K31" s="110" t="s">
        <v>63</v>
      </c>
      <c r="L31" s="106" t="s">
        <v>227</v>
      </c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/>
      <c r="B32" s="105"/>
      <c r="C32" s="123"/>
      <c r="D32" s="50"/>
      <c r="E32" s="43"/>
      <c r="F32" s="43"/>
      <c r="G32" s="43"/>
      <c r="H32" s="105"/>
      <c r="I32" s="105"/>
      <c r="J32" s="105"/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/>
      <c r="B33" s="105"/>
      <c r="C33" s="43"/>
      <c r="D33" s="50"/>
      <c r="E33" s="43"/>
      <c r="F33" s="43"/>
      <c r="G33" s="43"/>
      <c r="H33" s="105"/>
      <c r="I33" s="105"/>
      <c r="J33" s="105"/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/>
      <c r="B34" s="24"/>
      <c r="C34" s="55"/>
      <c r="D34" s="50"/>
      <c r="E34" s="43"/>
      <c r="F34" s="43"/>
      <c r="G34" s="43"/>
      <c r="H34" s="105"/>
      <c r="I34" s="105"/>
      <c r="J34" s="24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24"/>
      <c r="C35" s="55"/>
      <c r="D35" s="50"/>
      <c r="E35" s="43"/>
      <c r="F35" s="43"/>
      <c r="G35" s="105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24"/>
      <c r="C36" s="55"/>
      <c r="D36" s="50"/>
      <c r="E36" s="43"/>
      <c r="F36" s="43"/>
      <c r="G36" s="105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24"/>
      <c r="C37" s="55"/>
      <c r="D37" s="50"/>
      <c r="E37" s="43"/>
      <c r="F37" s="43"/>
      <c r="G37" s="105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24"/>
      <c r="C38" s="55"/>
      <c r="D38" s="50"/>
      <c r="E38" s="43"/>
      <c r="F38" s="43"/>
      <c r="G38" s="105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105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105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4"/>
      <c r="C41" s="55"/>
      <c r="D41" s="50"/>
      <c r="E41" s="43"/>
      <c r="F41" s="43"/>
      <c r="G41" s="105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5"/>
      <c r="D42" s="50"/>
      <c r="E42" s="43"/>
      <c r="F42" s="43"/>
      <c r="G42" s="105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105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31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105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105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105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105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105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105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105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105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105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105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105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32" priority="1">
      <formula>$A$11=2</formula>
    </cfRule>
  </conditionalFormatting>
  <conditionalFormatting sqref="J15:K15 M15 A16:N16 E9 G9">
    <cfRule type="expression" dxfId="31" priority="2">
      <formula>$A$11=3</formula>
    </cfRule>
  </conditionalFormatting>
  <conditionalFormatting sqref="J15:K15 M15 A16:N16 E9 G9">
    <cfRule type="expression" dxfId="30" priority="3">
      <formula>$A$11=1</formula>
    </cfRule>
  </conditionalFormatting>
  <conditionalFormatting sqref="I17:I55 K17:L55">
    <cfRule type="expression" dxfId="29" priority="4">
      <formula>$H17="CCI (CC Intégral)"</formula>
    </cfRule>
  </conditionalFormatting>
  <conditionalFormatting sqref="I17:J55">
    <cfRule type="expression" dxfId="28" priority="5">
      <formula>$H17="CT (Contrôle terminal)"</formula>
    </cfRule>
  </conditionalFormatting>
  <conditionalFormatting sqref="K15:L16">
    <cfRule type="expression" dxfId="27" priority="6">
      <formula>$H$17="CCI (CC Intégral)"</formula>
    </cfRule>
  </conditionalFormatting>
  <dataValidations count="4">
    <dataValidation type="list" allowBlank="1" showErrorMessage="1" sqref="K17:K55 M17:M55" xr:uid="{00000000-0002-0000-0C00-000000000000}">
      <formula1>Nature_contrôle</formula1>
    </dataValidation>
    <dataValidation type="list" allowBlank="1" showErrorMessage="1" sqref="A17:A28 A32:A55" xr:uid="{00000000-0002-0000-0C00-000001000000}">
      <formula1>Nat_ELP</formula1>
    </dataValidation>
    <dataValidation type="list" allowBlank="1" showErrorMessage="1" sqref="F17:G28 G29:G31 F32:G55" xr:uid="{00000000-0002-0000-0C00-000002000000}">
      <formula1>"Oui,Non"</formula1>
    </dataValidation>
    <dataValidation type="list" allowBlank="1" showErrorMessage="1" sqref="H17:H55" xr:uid="{00000000-0002-0000-0C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showGridLines="0" topLeftCell="B8" workbookViewId="0">
      <selection activeCell="B9" sqref="B9:C13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183</v>
      </c>
      <c r="E4" s="195"/>
      <c r="F4" s="203" t="s">
        <v>30</v>
      </c>
      <c r="G4" s="194"/>
      <c r="H4" s="205" t="s">
        <v>421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422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423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424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01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01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425</v>
      </c>
      <c r="C17" s="123" t="s">
        <v>426</v>
      </c>
      <c r="D17" s="50">
        <v>6</v>
      </c>
      <c r="E17" s="50">
        <v>6</v>
      </c>
      <c r="F17" s="50" t="s">
        <v>61</v>
      </c>
      <c r="G17" s="50"/>
      <c r="H17" s="44" t="s">
        <v>62</v>
      </c>
      <c r="I17" s="44"/>
      <c r="J17" s="105">
        <v>2</v>
      </c>
      <c r="K17" s="105"/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64</v>
      </c>
      <c r="B18" s="24" t="s">
        <v>427</v>
      </c>
      <c r="C18" s="133" t="s">
        <v>428</v>
      </c>
      <c r="D18" s="50"/>
      <c r="E18" s="50">
        <v>1</v>
      </c>
      <c r="F18" s="50" t="s">
        <v>61</v>
      </c>
      <c r="G18" s="50"/>
      <c r="H18" s="44" t="s">
        <v>62</v>
      </c>
      <c r="I18" s="44"/>
      <c r="J18" s="105">
        <v>2</v>
      </c>
      <c r="K18" s="105"/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64</v>
      </c>
      <c r="B19" s="24" t="s">
        <v>429</v>
      </c>
      <c r="C19" s="133" t="s">
        <v>430</v>
      </c>
      <c r="D19" s="43"/>
      <c r="E19" s="43">
        <v>1</v>
      </c>
      <c r="F19" s="50" t="s">
        <v>61</v>
      </c>
      <c r="G19" s="50"/>
      <c r="H19" s="44" t="s">
        <v>62</v>
      </c>
      <c r="I19" s="44"/>
      <c r="J19" s="105">
        <v>2</v>
      </c>
      <c r="K19" s="105"/>
      <c r="L19" s="105"/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64</v>
      </c>
      <c r="B20" s="24" t="s">
        <v>294</v>
      </c>
      <c r="C20" s="133" t="s">
        <v>431</v>
      </c>
      <c r="D20" s="43"/>
      <c r="E20" s="43">
        <v>1</v>
      </c>
      <c r="F20" s="50" t="s">
        <v>61</v>
      </c>
      <c r="G20" s="50"/>
      <c r="H20" s="44" t="s">
        <v>62</v>
      </c>
      <c r="I20" s="44"/>
      <c r="J20" s="105">
        <v>2</v>
      </c>
      <c r="K20" s="44"/>
      <c r="L20" s="44"/>
      <c r="M20" s="44"/>
      <c r="N20" s="44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69" t="s">
        <v>58</v>
      </c>
      <c r="B21" s="82" t="s">
        <v>71</v>
      </c>
      <c r="C21" s="131" t="s">
        <v>72</v>
      </c>
      <c r="D21" s="71">
        <v>6</v>
      </c>
      <c r="E21" s="71">
        <v>6</v>
      </c>
      <c r="F21" s="71" t="s">
        <v>61</v>
      </c>
      <c r="G21" s="71"/>
      <c r="H21" s="72"/>
      <c r="I21" s="72"/>
      <c r="J21" s="72"/>
      <c r="K21" s="72"/>
      <c r="L21" s="72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69" t="s">
        <v>64</v>
      </c>
      <c r="B22" s="73" t="s">
        <v>73</v>
      </c>
      <c r="C22" s="128" t="s">
        <v>74</v>
      </c>
      <c r="D22" s="71"/>
      <c r="E22" s="71">
        <v>1</v>
      </c>
      <c r="F22" s="71" t="s">
        <v>61</v>
      </c>
      <c r="G22" s="71"/>
      <c r="H22" s="72"/>
      <c r="I22" s="72"/>
      <c r="J22" s="72"/>
      <c r="K22" s="72"/>
      <c r="L22" s="72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69" t="s">
        <v>64</v>
      </c>
      <c r="B23" s="142" t="s">
        <v>216</v>
      </c>
      <c r="C23" s="131"/>
      <c r="D23" s="71"/>
      <c r="E23" s="71">
        <v>1</v>
      </c>
      <c r="F23" s="71" t="s">
        <v>61</v>
      </c>
      <c r="G23" s="71"/>
      <c r="H23" s="72"/>
      <c r="I23" s="72"/>
      <c r="J23" s="72"/>
      <c r="K23" s="72"/>
      <c r="L23" s="72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69" t="s">
        <v>58</v>
      </c>
      <c r="B24" s="73" t="s">
        <v>280</v>
      </c>
      <c r="C24" s="128" t="s">
        <v>281</v>
      </c>
      <c r="D24" s="71">
        <v>6</v>
      </c>
      <c r="E24" s="71">
        <v>6</v>
      </c>
      <c r="F24" s="71" t="s">
        <v>61</v>
      </c>
      <c r="G24" s="71"/>
      <c r="H24" s="72"/>
      <c r="I24" s="72"/>
      <c r="J24" s="72"/>
      <c r="K24" s="72"/>
      <c r="L24" s="72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69" t="s">
        <v>64</v>
      </c>
      <c r="B25" s="82" t="s">
        <v>282</v>
      </c>
      <c r="C25" s="131" t="s">
        <v>283</v>
      </c>
      <c r="D25" s="71"/>
      <c r="E25" s="71">
        <v>1</v>
      </c>
      <c r="F25" s="71" t="s">
        <v>61</v>
      </c>
      <c r="G25" s="71"/>
      <c r="H25" s="72"/>
      <c r="I25" s="72"/>
      <c r="J25" s="72"/>
      <c r="K25" s="72"/>
      <c r="L25" s="72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69" t="s">
        <v>64</v>
      </c>
      <c r="B26" s="142" t="s">
        <v>286</v>
      </c>
      <c r="C26" s="131" t="s">
        <v>287</v>
      </c>
      <c r="D26" s="71"/>
      <c r="E26" s="71">
        <v>1</v>
      </c>
      <c r="F26" s="71" t="s">
        <v>61</v>
      </c>
      <c r="G26" s="71"/>
      <c r="H26" s="72"/>
      <c r="I26" s="72"/>
      <c r="J26" s="72"/>
      <c r="K26" s="72"/>
      <c r="L26" s="72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69" t="s">
        <v>64</v>
      </c>
      <c r="B27" s="82" t="s">
        <v>288</v>
      </c>
      <c r="C27" s="131" t="s">
        <v>289</v>
      </c>
      <c r="D27" s="71"/>
      <c r="E27" s="71">
        <v>1</v>
      </c>
      <c r="F27" s="71" t="s">
        <v>61</v>
      </c>
      <c r="G27" s="71"/>
      <c r="H27" s="72"/>
      <c r="I27" s="72"/>
      <c r="J27" s="72"/>
      <c r="K27" s="72"/>
      <c r="L27" s="72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69" t="s">
        <v>58</v>
      </c>
      <c r="B28" s="72" t="s">
        <v>96</v>
      </c>
      <c r="C28" s="87" t="s">
        <v>97</v>
      </c>
      <c r="D28" s="71">
        <v>6</v>
      </c>
      <c r="E28" s="71">
        <v>6</v>
      </c>
      <c r="F28" s="71" t="s">
        <v>61</v>
      </c>
      <c r="G28" s="71"/>
      <c r="H28" s="72"/>
      <c r="I28" s="72"/>
      <c r="J28" s="72"/>
      <c r="K28" s="72"/>
      <c r="L28" s="72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69" t="s">
        <v>64</v>
      </c>
      <c r="B29" s="73" t="s">
        <v>96</v>
      </c>
      <c r="C29" s="82" t="s">
        <v>98</v>
      </c>
      <c r="D29" s="71"/>
      <c r="E29" s="71">
        <v>1</v>
      </c>
      <c r="F29" s="71" t="s">
        <v>61</v>
      </c>
      <c r="G29" s="71"/>
      <c r="H29" s="72"/>
      <c r="I29" s="72"/>
      <c r="J29" s="72"/>
      <c r="K29" s="72"/>
      <c r="L29" s="72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69" t="s">
        <v>64</v>
      </c>
      <c r="B30" s="73" t="s">
        <v>99</v>
      </c>
      <c r="C30" s="82" t="s">
        <v>100</v>
      </c>
      <c r="D30" s="71"/>
      <c r="E30" s="71">
        <v>1</v>
      </c>
      <c r="F30" s="71" t="s">
        <v>61</v>
      </c>
      <c r="G30" s="71"/>
      <c r="H30" s="72"/>
      <c r="I30" s="72"/>
      <c r="J30" s="72"/>
      <c r="K30" s="72"/>
      <c r="L30" s="72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/>
      <c r="B31" s="134"/>
      <c r="C31" s="123"/>
      <c r="D31" s="55"/>
      <c r="E31" s="55"/>
      <c r="F31" s="55"/>
      <c r="G31" s="43"/>
      <c r="H31" s="105"/>
      <c r="I31" s="105"/>
      <c r="J31" s="105"/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/>
      <c r="B32" s="123"/>
      <c r="C32" s="123"/>
      <c r="D32" s="50"/>
      <c r="E32" s="43"/>
      <c r="F32" s="55"/>
      <c r="G32" s="43"/>
      <c r="H32" s="105"/>
      <c r="I32" s="105"/>
      <c r="J32" s="105"/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/>
      <c r="B33" s="123"/>
      <c r="C33" s="123"/>
      <c r="D33" s="50"/>
      <c r="E33" s="43"/>
      <c r="F33" s="55"/>
      <c r="G33" s="43"/>
      <c r="H33" s="105"/>
      <c r="I33" s="105"/>
      <c r="J33" s="105"/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/>
      <c r="B34" s="24"/>
      <c r="C34" s="122"/>
      <c r="D34" s="50"/>
      <c r="E34" s="43"/>
      <c r="F34" s="55"/>
      <c r="G34" s="43"/>
      <c r="H34" s="105"/>
      <c r="I34" s="105"/>
      <c r="J34" s="24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123"/>
      <c r="C35" s="123"/>
      <c r="D35" s="50"/>
      <c r="E35" s="43"/>
      <c r="F35" s="55"/>
      <c r="G35" s="43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123"/>
      <c r="C36" s="123"/>
      <c r="D36" s="50"/>
      <c r="E36" s="43"/>
      <c r="F36" s="55"/>
      <c r="G36" s="43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123"/>
      <c r="C37" s="123"/>
      <c r="D37" s="50"/>
      <c r="E37" s="43"/>
      <c r="F37" s="55"/>
      <c r="G37" s="43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77"/>
      <c r="C38" s="78"/>
      <c r="D38" s="50"/>
      <c r="E38" s="43"/>
      <c r="F38" s="43"/>
      <c r="G38" s="43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43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43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4"/>
      <c r="C41" s="55"/>
      <c r="D41" s="50"/>
      <c r="E41" s="43"/>
      <c r="F41" s="43"/>
      <c r="G41" s="43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5"/>
      <c r="D42" s="50"/>
      <c r="E42" s="43"/>
      <c r="F42" s="43"/>
      <c r="G42" s="43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43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57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43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43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43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43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43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43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43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43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43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43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43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66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66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66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66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26" priority="1">
      <formula>$A$11=2</formula>
    </cfRule>
  </conditionalFormatting>
  <conditionalFormatting sqref="J15:K15 M15 A16:N16 E9 G9">
    <cfRule type="expression" dxfId="25" priority="2">
      <formula>$A$11=3</formula>
    </cfRule>
  </conditionalFormatting>
  <conditionalFormatting sqref="J15:K15 M15 A16:N16 E9 G9">
    <cfRule type="expression" dxfId="24" priority="3">
      <formula>$A$11=1</formula>
    </cfRule>
  </conditionalFormatting>
  <conditionalFormatting sqref="I17:I55 K17:L55">
    <cfRule type="expression" dxfId="23" priority="4">
      <formula>$H17="CCI (CC Intégral)"</formula>
    </cfRule>
  </conditionalFormatting>
  <conditionalFormatting sqref="I21:J55 I17:I20">
    <cfRule type="expression" dxfId="22" priority="5">
      <formula>$H17="CT (Contrôle terminal)"</formula>
    </cfRule>
  </conditionalFormatting>
  <conditionalFormatting sqref="K15:L16">
    <cfRule type="expression" dxfId="21" priority="6">
      <formula>$H$17="CCI (CC Intégral)"</formula>
    </cfRule>
  </conditionalFormatting>
  <conditionalFormatting sqref="J17:J20">
    <cfRule type="expression" dxfId="20" priority="7">
      <formula>$H17="CT (Contrôle terminal)"</formula>
    </cfRule>
  </conditionalFormatting>
  <dataValidations count="4">
    <dataValidation type="list" allowBlank="1" showErrorMessage="1" sqref="K17:K55 M17:M55" xr:uid="{00000000-0002-0000-0D00-000000000000}">
      <formula1>Nature_contrôle</formula1>
    </dataValidation>
    <dataValidation type="list" allowBlank="1" showErrorMessage="1" sqref="A17:A28 A32:A55" xr:uid="{00000000-0002-0000-0D00-000001000000}">
      <formula1>Nat_ELP</formula1>
    </dataValidation>
    <dataValidation type="list" allowBlank="1" showErrorMessage="1" sqref="F17:G28 G29:G31 F32:G55" xr:uid="{00000000-0002-0000-0D00-000002000000}">
      <formula1>"Oui,Non"</formula1>
    </dataValidation>
    <dataValidation type="list" allowBlank="1" showErrorMessage="1" sqref="H17:H55" xr:uid="{00000000-0002-0000-0D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showGridLines="0" topLeftCell="B10" zoomScale="75" zoomScaleNormal="75" workbookViewId="0">
      <selection activeCell="B9" sqref="B9:C13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183</v>
      </c>
      <c r="E4" s="195"/>
      <c r="F4" s="203" t="s">
        <v>30</v>
      </c>
      <c r="G4" s="194"/>
      <c r="H4" s="205" t="s">
        <v>421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422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423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424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234</v>
      </c>
      <c r="C17" s="122" t="s">
        <v>432</v>
      </c>
      <c r="D17" s="50">
        <v>6</v>
      </c>
      <c r="E17" s="50">
        <v>6</v>
      </c>
      <c r="F17" s="50" t="s">
        <v>61</v>
      </c>
      <c r="G17" s="50"/>
      <c r="H17" s="44" t="s">
        <v>62</v>
      </c>
      <c r="I17" s="44"/>
      <c r="J17" s="105">
        <v>2</v>
      </c>
      <c r="K17" s="105"/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64</v>
      </c>
      <c r="B18" s="31" t="s">
        <v>234</v>
      </c>
      <c r="C18" s="123" t="s">
        <v>433</v>
      </c>
      <c r="D18" s="50"/>
      <c r="E18" s="50">
        <v>1</v>
      </c>
      <c r="F18" s="50" t="s">
        <v>61</v>
      </c>
      <c r="G18" s="50"/>
      <c r="H18" s="44" t="s">
        <v>62</v>
      </c>
      <c r="I18" s="44"/>
      <c r="J18" s="105">
        <v>2</v>
      </c>
      <c r="K18" s="105"/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64</v>
      </c>
      <c r="B19" s="31" t="s">
        <v>237</v>
      </c>
      <c r="C19" s="123" t="s">
        <v>434</v>
      </c>
      <c r="D19" s="43"/>
      <c r="E19" s="43">
        <v>1</v>
      </c>
      <c r="F19" s="50" t="s">
        <v>61</v>
      </c>
      <c r="G19" s="50"/>
      <c r="H19" s="44" t="s">
        <v>62</v>
      </c>
      <c r="I19" s="44"/>
      <c r="J19" s="105">
        <v>2</v>
      </c>
      <c r="K19" s="105"/>
      <c r="L19" s="105"/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58</v>
      </c>
      <c r="B20" s="133" t="s">
        <v>425</v>
      </c>
      <c r="C20" s="122" t="s">
        <v>435</v>
      </c>
      <c r="D20" s="43">
        <v>6</v>
      </c>
      <c r="E20" s="43">
        <v>6</v>
      </c>
      <c r="F20" s="50" t="s">
        <v>61</v>
      </c>
      <c r="G20" s="50"/>
      <c r="H20" s="44" t="s">
        <v>62</v>
      </c>
      <c r="I20" s="44"/>
      <c r="J20" s="105">
        <v>2</v>
      </c>
      <c r="K20" s="44"/>
      <c r="L20" s="44"/>
      <c r="M20" s="44"/>
      <c r="N20" s="44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51" t="s">
        <v>64</v>
      </c>
      <c r="B21" s="31" t="s">
        <v>436</v>
      </c>
      <c r="C21" s="123" t="s">
        <v>437</v>
      </c>
      <c r="D21" s="50"/>
      <c r="E21" s="50">
        <v>1</v>
      </c>
      <c r="F21" s="50" t="s">
        <v>61</v>
      </c>
      <c r="G21" s="50"/>
      <c r="H21" s="44" t="s">
        <v>62</v>
      </c>
      <c r="I21" s="44"/>
      <c r="J21" s="105">
        <v>2</v>
      </c>
      <c r="K21" s="105"/>
      <c r="L21" s="105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51" t="s">
        <v>64</v>
      </c>
      <c r="B22" s="31" t="s">
        <v>427</v>
      </c>
      <c r="C22" s="123" t="s">
        <v>438</v>
      </c>
      <c r="D22" s="50"/>
      <c r="E22" s="50">
        <v>1</v>
      </c>
      <c r="F22" s="50" t="s">
        <v>61</v>
      </c>
      <c r="G22" s="50"/>
      <c r="H22" s="44" t="s">
        <v>62</v>
      </c>
      <c r="I22" s="44"/>
      <c r="J22" s="105">
        <v>2</v>
      </c>
      <c r="K22" s="105"/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51" t="s">
        <v>64</v>
      </c>
      <c r="B23" s="31" t="s">
        <v>336</v>
      </c>
      <c r="C23" s="123" t="s">
        <v>439</v>
      </c>
      <c r="D23" s="50"/>
      <c r="E23" s="50">
        <v>1</v>
      </c>
      <c r="F23" s="50" t="s">
        <v>61</v>
      </c>
      <c r="G23" s="50"/>
      <c r="H23" s="44" t="s">
        <v>62</v>
      </c>
      <c r="I23" s="44"/>
      <c r="J23" s="105">
        <v>2</v>
      </c>
      <c r="K23" s="105"/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72" t="s">
        <v>58</v>
      </c>
      <c r="B24" s="73" t="s">
        <v>4</v>
      </c>
      <c r="C24" s="131" t="s">
        <v>108</v>
      </c>
      <c r="D24" s="71">
        <v>3</v>
      </c>
      <c r="E24" s="71">
        <v>3</v>
      </c>
      <c r="F24" s="71" t="s">
        <v>61</v>
      </c>
      <c r="G24" s="71"/>
      <c r="H24" s="72"/>
      <c r="I24" s="72"/>
      <c r="J24" s="72"/>
      <c r="K24" s="72"/>
      <c r="L24" s="72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72" t="s">
        <v>64</v>
      </c>
      <c r="B25" s="73" t="s">
        <v>109</v>
      </c>
      <c r="C25" s="132" t="s">
        <v>110</v>
      </c>
      <c r="D25" s="71"/>
      <c r="E25" s="71">
        <v>1</v>
      </c>
      <c r="F25" s="71" t="s">
        <v>61</v>
      </c>
      <c r="G25" s="71"/>
      <c r="H25" s="72"/>
      <c r="I25" s="72"/>
      <c r="J25" s="72"/>
      <c r="K25" s="72"/>
      <c r="L25" s="72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/>
      <c r="B26" s="68"/>
      <c r="C26" s="123"/>
      <c r="D26" s="50"/>
      <c r="E26" s="50"/>
      <c r="F26" s="50"/>
      <c r="G26" s="50"/>
      <c r="H26" s="44"/>
      <c r="I26" s="44"/>
      <c r="J26" s="105"/>
      <c r="K26" s="105"/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/>
      <c r="B27" s="77"/>
      <c r="C27" s="122"/>
      <c r="D27" s="50"/>
      <c r="E27" s="43"/>
      <c r="F27" s="50"/>
      <c r="G27" s="50"/>
      <c r="H27" s="44"/>
      <c r="I27" s="44"/>
      <c r="J27" s="105"/>
      <c r="K27" s="105"/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/>
      <c r="B28" s="123"/>
      <c r="C28" s="123"/>
      <c r="D28" s="50"/>
      <c r="E28" s="43"/>
      <c r="F28" s="50"/>
      <c r="G28" s="50"/>
      <c r="H28" s="44"/>
      <c r="I28" s="44"/>
      <c r="J28" s="105"/>
      <c r="K28" s="105"/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/>
      <c r="B29" s="123"/>
      <c r="C29" s="123"/>
      <c r="D29" s="55"/>
      <c r="E29" s="55"/>
      <c r="F29" s="50"/>
      <c r="G29" s="50"/>
      <c r="H29" s="44"/>
      <c r="I29" s="44"/>
      <c r="J29" s="105"/>
      <c r="K29" s="105"/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/>
      <c r="B30" s="24"/>
      <c r="C30" s="122"/>
      <c r="D30" s="55"/>
      <c r="E30" s="55"/>
      <c r="F30" s="55"/>
      <c r="G30" s="43"/>
      <c r="H30" s="105"/>
      <c r="I30" s="105"/>
      <c r="J30" s="105"/>
      <c r="K30" s="105"/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/>
      <c r="B31" s="134"/>
      <c r="C31" s="123"/>
      <c r="D31" s="55"/>
      <c r="E31" s="55"/>
      <c r="F31" s="55"/>
      <c r="G31" s="43"/>
      <c r="H31" s="105"/>
      <c r="I31" s="105"/>
      <c r="J31" s="105"/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/>
      <c r="B32" s="123"/>
      <c r="C32" s="123"/>
      <c r="D32" s="50"/>
      <c r="E32" s="43"/>
      <c r="F32" s="55"/>
      <c r="G32" s="43"/>
      <c r="H32" s="105"/>
      <c r="I32" s="105"/>
      <c r="J32" s="105"/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/>
      <c r="B33" s="123"/>
      <c r="C33" s="123"/>
      <c r="D33" s="50"/>
      <c r="E33" s="43"/>
      <c r="F33" s="55"/>
      <c r="G33" s="43"/>
      <c r="H33" s="105"/>
      <c r="I33" s="105"/>
      <c r="J33" s="105"/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/>
      <c r="B34" s="24"/>
      <c r="C34" s="122"/>
      <c r="D34" s="50"/>
      <c r="E34" s="43"/>
      <c r="F34" s="55"/>
      <c r="G34" s="43"/>
      <c r="H34" s="105"/>
      <c r="I34" s="105"/>
      <c r="J34" s="24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123"/>
      <c r="C35" s="123"/>
      <c r="D35" s="50"/>
      <c r="E35" s="43"/>
      <c r="F35" s="55"/>
      <c r="G35" s="43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123"/>
      <c r="C36" s="123"/>
      <c r="D36" s="50"/>
      <c r="E36" s="43"/>
      <c r="F36" s="55"/>
      <c r="G36" s="43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123"/>
      <c r="C37" s="123"/>
      <c r="D37" s="50"/>
      <c r="E37" s="43"/>
      <c r="F37" s="55"/>
      <c r="G37" s="43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77"/>
      <c r="C38" s="78"/>
      <c r="D38" s="50"/>
      <c r="E38" s="43"/>
      <c r="F38" s="43"/>
      <c r="G38" s="43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43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43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4"/>
      <c r="C41" s="55"/>
      <c r="D41" s="50"/>
      <c r="E41" s="43"/>
      <c r="F41" s="43"/>
      <c r="G41" s="43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5"/>
      <c r="D42" s="50"/>
      <c r="E42" s="43"/>
      <c r="F42" s="43"/>
      <c r="G42" s="43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43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57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43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43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43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43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43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43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43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43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43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43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43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66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66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66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66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19" priority="1">
      <formula>$A$11=2</formula>
    </cfRule>
  </conditionalFormatting>
  <conditionalFormatting sqref="J15:K15 M15 A16:N16 E9 G9">
    <cfRule type="expression" dxfId="18" priority="2">
      <formula>$A$11=3</formula>
    </cfRule>
  </conditionalFormatting>
  <conditionalFormatting sqref="J15:K15 M15 A16:N16 E9 G9">
    <cfRule type="expression" dxfId="17" priority="3">
      <formula>$A$11=1</formula>
    </cfRule>
  </conditionalFormatting>
  <conditionalFormatting sqref="I17:I55 K17:L55">
    <cfRule type="expression" dxfId="16" priority="4">
      <formula>$H17="CCI (CC Intégral)"</formula>
    </cfRule>
  </conditionalFormatting>
  <conditionalFormatting sqref="I24:J55 I17:I23">
    <cfRule type="expression" dxfId="15" priority="5">
      <formula>$H17="CT (Contrôle terminal)"</formula>
    </cfRule>
  </conditionalFormatting>
  <conditionalFormatting sqref="K15:L16">
    <cfRule type="expression" dxfId="14" priority="6">
      <formula>$H$17="CCI (CC Intégral)"</formula>
    </cfRule>
  </conditionalFormatting>
  <conditionalFormatting sqref="J17:J23">
    <cfRule type="expression" dxfId="13" priority="7">
      <formula>$H17="CT (Contrôle terminal)"</formula>
    </cfRule>
  </conditionalFormatting>
  <dataValidations count="4">
    <dataValidation type="list" allowBlank="1" showErrorMessage="1" sqref="K17:K55 M17:M55" xr:uid="{00000000-0002-0000-0E00-000000000000}">
      <formula1>Nature_contrôle</formula1>
    </dataValidation>
    <dataValidation type="list" allowBlank="1" showErrorMessage="1" sqref="A17:A28 A32:A55" xr:uid="{00000000-0002-0000-0E00-000001000000}">
      <formula1>Nat_ELP</formula1>
    </dataValidation>
    <dataValidation type="list" allowBlank="1" showErrorMessage="1" sqref="F17:G28 G29:G31 F32:G55" xr:uid="{00000000-0002-0000-0E00-000002000000}">
      <formula1>"Oui,Non"</formula1>
    </dataValidation>
    <dataValidation type="list" allowBlank="1" showErrorMessage="1" sqref="H17:H55" xr:uid="{00000000-0002-0000-0E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showGridLines="0" topLeftCell="A7" workbookViewId="0">
      <selection activeCell="B13" sqref="B13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283</v>
      </c>
      <c r="E4" s="195"/>
      <c r="F4" s="203" t="s">
        <v>30</v>
      </c>
      <c r="G4" s="194"/>
      <c r="H4" s="205" t="s">
        <v>421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440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441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442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33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33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33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33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33"/>
      <c r="C13" s="33"/>
      <c r="D13" s="33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425</v>
      </c>
      <c r="C17" s="122" t="s">
        <v>443</v>
      </c>
      <c r="D17" s="50">
        <v>6</v>
      </c>
      <c r="E17" s="50">
        <v>6</v>
      </c>
      <c r="F17" s="50" t="s">
        <v>61</v>
      </c>
      <c r="G17" s="50"/>
      <c r="H17" s="44" t="s">
        <v>62</v>
      </c>
      <c r="I17" s="44"/>
      <c r="J17" s="105">
        <v>2</v>
      </c>
      <c r="K17" s="105"/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64</v>
      </c>
      <c r="B18" s="24" t="s">
        <v>444</v>
      </c>
      <c r="C18" s="123" t="s">
        <v>445</v>
      </c>
      <c r="D18" s="50"/>
      <c r="E18" s="50">
        <v>1</v>
      </c>
      <c r="F18" s="50" t="s">
        <v>61</v>
      </c>
      <c r="G18" s="50"/>
      <c r="H18" s="44" t="s">
        <v>62</v>
      </c>
      <c r="I18" s="44"/>
      <c r="J18" s="105">
        <v>2</v>
      </c>
      <c r="K18" s="105"/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64</v>
      </c>
      <c r="B19" s="24" t="s">
        <v>446</v>
      </c>
      <c r="C19" s="123" t="s">
        <v>447</v>
      </c>
      <c r="D19" s="43"/>
      <c r="E19" s="43">
        <v>1</v>
      </c>
      <c r="F19" s="50" t="s">
        <v>61</v>
      </c>
      <c r="G19" s="50"/>
      <c r="H19" s="44" t="s">
        <v>62</v>
      </c>
      <c r="I19" s="44"/>
      <c r="J19" s="105">
        <v>2</v>
      </c>
      <c r="K19" s="105"/>
      <c r="L19" s="105"/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64</v>
      </c>
      <c r="B20" s="24" t="s">
        <v>377</v>
      </c>
      <c r="C20" s="123" t="s">
        <v>448</v>
      </c>
      <c r="D20" s="43"/>
      <c r="E20" s="43">
        <v>1</v>
      </c>
      <c r="F20" s="50" t="s">
        <v>61</v>
      </c>
      <c r="G20" s="50"/>
      <c r="H20" s="44" t="s">
        <v>62</v>
      </c>
      <c r="I20" s="44"/>
      <c r="J20" s="105">
        <v>2</v>
      </c>
      <c r="K20" s="44"/>
      <c r="L20" s="44"/>
      <c r="M20" s="44"/>
      <c r="N20" s="44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72" t="s">
        <v>58</v>
      </c>
      <c r="B21" s="73" t="s">
        <v>140</v>
      </c>
      <c r="C21" s="128" t="s">
        <v>141</v>
      </c>
      <c r="D21" s="71">
        <v>6</v>
      </c>
      <c r="E21" s="71">
        <v>6</v>
      </c>
      <c r="F21" s="71" t="s">
        <v>61</v>
      </c>
      <c r="G21" s="71"/>
      <c r="H21" s="72"/>
      <c r="I21" s="72"/>
      <c r="J21" s="72"/>
      <c r="K21" s="72"/>
      <c r="L21" s="72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72" t="s">
        <v>64</v>
      </c>
      <c r="B22" s="73" t="s">
        <v>142</v>
      </c>
      <c r="C22" s="131" t="s">
        <v>143</v>
      </c>
      <c r="D22" s="71"/>
      <c r="E22" s="71">
        <v>1</v>
      </c>
      <c r="F22" s="71" t="s">
        <v>61</v>
      </c>
      <c r="G22" s="71"/>
      <c r="H22" s="72"/>
      <c r="I22" s="72"/>
      <c r="J22" s="72"/>
      <c r="K22" s="72"/>
      <c r="L22" s="72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72" t="s">
        <v>64</v>
      </c>
      <c r="B23" s="73" t="s">
        <v>75</v>
      </c>
      <c r="C23" s="131"/>
      <c r="D23" s="71"/>
      <c r="E23" s="71">
        <v>1</v>
      </c>
      <c r="F23" s="71" t="s">
        <v>61</v>
      </c>
      <c r="G23" s="71"/>
      <c r="H23" s="72"/>
      <c r="I23" s="72"/>
      <c r="J23" s="72"/>
      <c r="K23" s="72"/>
      <c r="L23" s="72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72" t="s">
        <v>58</v>
      </c>
      <c r="B24" s="72" t="s">
        <v>96</v>
      </c>
      <c r="C24" s="88" t="s">
        <v>162</v>
      </c>
      <c r="D24" s="71">
        <v>6</v>
      </c>
      <c r="E24" s="71">
        <v>6</v>
      </c>
      <c r="F24" s="71" t="s">
        <v>61</v>
      </c>
      <c r="G24" s="71"/>
      <c r="H24" s="72"/>
      <c r="I24" s="72"/>
      <c r="J24" s="72"/>
      <c r="K24" s="72"/>
      <c r="L24" s="72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72" t="s">
        <v>64</v>
      </c>
      <c r="B25" s="89" t="s">
        <v>96</v>
      </c>
      <c r="C25" s="90" t="s">
        <v>163</v>
      </c>
      <c r="D25" s="71"/>
      <c r="E25" s="71">
        <v>1</v>
      </c>
      <c r="F25" s="71" t="s">
        <v>61</v>
      </c>
      <c r="G25" s="71"/>
      <c r="H25" s="72"/>
      <c r="I25" s="72"/>
      <c r="J25" s="72"/>
      <c r="K25" s="72"/>
      <c r="L25" s="72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72" t="s">
        <v>64</v>
      </c>
      <c r="B26" s="89" t="s">
        <v>99</v>
      </c>
      <c r="C26" s="90" t="s">
        <v>164</v>
      </c>
      <c r="D26" s="71"/>
      <c r="E26" s="71">
        <v>1</v>
      </c>
      <c r="F26" s="71" t="s">
        <v>61</v>
      </c>
      <c r="G26" s="71"/>
      <c r="H26" s="72"/>
      <c r="I26" s="72"/>
      <c r="J26" s="72"/>
      <c r="K26" s="72"/>
      <c r="L26" s="72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69" t="s">
        <v>58</v>
      </c>
      <c r="B27" s="73" t="s">
        <v>288</v>
      </c>
      <c r="C27" s="128" t="s">
        <v>370</v>
      </c>
      <c r="D27" s="71">
        <v>6</v>
      </c>
      <c r="E27" s="71">
        <v>6</v>
      </c>
      <c r="F27" s="71" t="s">
        <v>61</v>
      </c>
      <c r="G27" s="71"/>
      <c r="H27" s="72"/>
      <c r="I27" s="72"/>
      <c r="J27" s="72"/>
      <c r="K27" s="72"/>
      <c r="L27" s="72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69" t="s">
        <v>64</v>
      </c>
      <c r="B28" s="73" t="s">
        <v>282</v>
      </c>
      <c r="C28" s="131" t="s">
        <v>371</v>
      </c>
      <c r="D28" s="71"/>
      <c r="E28" s="71">
        <v>1</v>
      </c>
      <c r="F28" s="71" t="s">
        <v>61</v>
      </c>
      <c r="G28" s="71"/>
      <c r="H28" s="72"/>
      <c r="I28" s="72"/>
      <c r="J28" s="72"/>
      <c r="K28" s="72"/>
      <c r="L28" s="72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69" t="s">
        <v>64</v>
      </c>
      <c r="B29" s="143" t="s">
        <v>286</v>
      </c>
      <c r="C29" s="131" t="s">
        <v>372</v>
      </c>
      <c r="D29" s="71"/>
      <c r="E29" s="71">
        <v>1</v>
      </c>
      <c r="F29" s="71" t="s">
        <v>61</v>
      </c>
      <c r="G29" s="71"/>
      <c r="H29" s="72"/>
      <c r="I29" s="72"/>
      <c r="J29" s="72"/>
      <c r="K29" s="72"/>
      <c r="L29" s="72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69" t="s">
        <v>64</v>
      </c>
      <c r="B30" s="73" t="s">
        <v>288</v>
      </c>
      <c r="C30" s="131" t="s">
        <v>373</v>
      </c>
      <c r="D30" s="71"/>
      <c r="E30" s="71">
        <v>1</v>
      </c>
      <c r="F30" s="71" t="s">
        <v>61</v>
      </c>
      <c r="G30" s="71"/>
      <c r="H30" s="72"/>
      <c r="I30" s="72"/>
      <c r="J30" s="72"/>
      <c r="K30" s="72"/>
      <c r="L30" s="72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/>
      <c r="B31" s="134"/>
      <c r="C31" s="123"/>
      <c r="D31" s="55"/>
      <c r="E31" s="55"/>
      <c r="F31" s="55"/>
      <c r="G31" s="43"/>
      <c r="H31" s="105"/>
      <c r="I31" s="105"/>
      <c r="J31" s="105"/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/>
      <c r="B32" s="123"/>
      <c r="C32" s="123"/>
      <c r="D32" s="50"/>
      <c r="E32" s="43"/>
      <c r="F32" s="55"/>
      <c r="G32" s="43"/>
      <c r="H32" s="105"/>
      <c r="I32" s="105"/>
      <c r="J32" s="105"/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/>
      <c r="B33" s="123"/>
      <c r="C33" s="123"/>
      <c r="D33" s="50"/>
      <c r="E33" s="43"/>
      <c r="F33" s="55"/>
      <c r="G33" s="43"/>
      <c r="H33" s="105"/>
      <c r="I33" s="105"/>
      <c r="J33" s="105"/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/>
      <c r="B34" s="24"/>
      <c r="C34" s="122"/>
      <c r="D34" s="50"/>
      <c r="E34" s="43"/>
      <c r="F34" s="55"/>
      <c r="G34" s="43"/>
      <c r="H34" s="105"/>
      <c r="I34" s="105"/>
      <c r="J34" s="24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123"/>
      <c r="C35" s="123"/>
      <c r="D35" s="50"/>
      <c r="E35" s="43"/>
      <c r="F35" s="55"/>
      <c r="G35" s="43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123"/>
      <c r="C36" s="123"/>
      <c r="D36" s="50"/>
      <c r="E36" s="43"/>
      <c r="F36" s="55"/>
      <c r="G36" s="43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123"/>
      <c r="C37" s="123"/>
      <c r="D37" s="50"/>
      <c r="E37" s="43"/>
      <c r="F37" s="55"/>
      <c r="G37" s="43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77"/>
      <c r="C38" s="78"/>
      <c r="D38" s="50"/>
      <c r="E38" s="43"/>
      <c r="F38" s="43"/>
      <c r="G38" s="43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43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43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4"/>
      <c r="C41" s="55"/>
      <c r="D41" s="50"/>
      <c r="E41" s="43"/>
      <c r="F41" s="43"/>
      <c r="G41" s="43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5"/>
      <c r="D42" s="50"/>
      <c r="E42" s="43"/>
      <c r="F42" s="43"/>
      <c r="G42" s="43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43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57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43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43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43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43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43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43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43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43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43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43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43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66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66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66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66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12" priority="1">
      <formula>$A$11=2</formula>
    </cfRule>
  </conditionalFormatting>
  <conditionalFormatting sqref="J15:K15 M15 A16:N16 E9 G9">
    <cfRule type="expression" dxfId="11" priority="2">
      <formula>$A$11=3</formula>
    </cfRule>
  </conditionalFormatting>
  <conditionalFormatting sqref="J15:K15 M15 A16:N16 E9 G9">
    <cfRule type="expression" dxfId="10" priority="3">
      <formula>$A$11=1</formula>
    </cfRule>
  </conditionalFormatting>
  <conditionalFormatting sqref="I17:I55 K17:L55">
    <cfRule type="expression" dxfId="9" priority="4">
      <formula>$H17="CCI (CC Intégral)"</formula>
    </cfRule>
  </conditionalFormatting>
  <conditionalFormatting sqref="I21:J55 I17:I20">
    <cfRule type="expression" dxfId="8" priority="5">
      <formula>$H17="CT (Contrôle terminal)"</formula>
    </cfRule>
  </conditionalFormatting>
  <conditionalFormatting sqref="K15:L16">
    <cfRule type="expression" dxfId="7" priority="6">
      <formula>$H$17="CCI (CC Intégral)"</formula>
    </cfRule>
  </conditionalFormatting>
  <conditionalFormatting sqref="J17:J20">
    <cfRule type="expression" dxfId="6" priority="7">
      <formula>$H17="CT (Contrôle terminal)"</formula>
    </cfRule>
  </conditionalFormatting>
  <dataValidations count="4">
    <dataValidation type="list" allowBlank="1" showErrorMessage="1" sqref="K17:K55 M17:M55" xr:uid="{00000000-0002-0000-0F00-000000000000}">
      <formula1>Nature_contrôle</formula1>
    </dataValidation>
    <dataValidation type="list" allowBlank="1" showErrorMessage="1" sqref="A17:A28 A32:A55" xr:uid="{00000000-0002-0000-0F00-000001000000}">
      <formula1>Nat_ELP</formula1>
    </dataValidation>
    <dataValidation type="list" allowBlank="1" showErrorMessage="1" sqref="F17:G28 G29:G31 F32:G55" xr:uid="{00000000-0002-0000-0F00-000002000000}">
      <formula1>"Oui,Non"</formula1>
    </dataValidation>
    <dataValidation type="list" allowBlank="1" showErrorMessage="1" sqref="H17:H55" xr:uid="{00000000-0002-0000-0F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showGridLines="0" topLeftCell="A7" zoomScale="75" zoomScaleNormal="75" workbookViewId="0">
      <selection activeCell="B9" sqref="B9"/>
    </sheetView>
  </sheetViews>
  <sheetFormatPr defaultColWidth="14.42578125" defaultRowHeight="15" customHeight="1"/>
  <cols>
    <col min="1" max="1" width="27.42578125" customWidth="1"/>
    <col min="2" max="2" width="52.28515625" customWidth="1"/>
    <col min="3" max="3" width="20.42578125" customWidth="1"/>
    <col min="4" max="4" width="6.7109375" customWidth="1"/>
    <col min="5" max="5" width="12" customWidth="1"/>
    <col min="6" max="6" width="13.7109375" customWidth="1"/>
    <col min="7" max="7" width="15.42578125" customWidth="1"/>
    <col min="8" max="8" width="19.7109375" customWidth="1"/>
    <col min="9" max="9" width="11.140625" customWidth="1"/>
    <col min="10" max="11" width="17.42578125" customWidth="1"/>
    <col min="12" max="12" width="10.7109375" customWidth="1"/>
    <col min="13" max="13" width="17.42578125" customWidth="1"/>
    <col min="14" max="14" width="10.7109375" customWidth="1"/>
    <col min="15" max="26" width="10.85546875" customWidth="1"/>
  </cols>
  <sheetData>
    <row r="1" spans="1:26" ht="13.5" customHeight="1">
      <c r="A1" s="201" t="s">
        <v>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</row>
    <row r="2" spans="1:26" ht="19.5" customHeight="1">
      <c r="A2" s="2" t="s">
        <v>1</v>
      </c>
      <c r="B2" s="199" t="str">
        <f>'Fiche générale'!B2</f>
        <v>LASH</v>
      </c>
      <c r="C2" s="171"/>
      <c r="D2" s="171"/>
      <c r="E2" s="172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</row>
    <row r="3" spans="1:26" ht="19.5" customHeight="1">
      <c r="A3" s="2" t="s">
        <v>3</v>
      </c>
      <c r="B3" s="200" t="str">
        <f>'Fiche générale'!B3:I3</f>
        <v>Arts</v>
      </c>
      <c r="C3" s="194"/>
      <c r="D3" s="194"/>
      <c r="E3" s="194"/>
      <c r="F3" s="194"/>
      <c r="G3" s="194"/>
      <c r="H3" s="194"/>
      <c r="I3" s="194"/>
      <c r="J3" s="195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</row>
    <row r="4" spans="1:26" ht="19.5" customHeight="1">
      <c r="A4" s="2" t="s">
        <v>28</v>
      </c>
      <c r="B4" s="8" t="str">
        <f>'Fiche générale'!B4</f>
        <v>HMARS18</v>
      </c>
      <c r="C4" s="9" t="s">
        <v>29</v>
      </c>
      <c r="D4" s="205">
        <v>283</v>
      </c>
      <c r="E4" s="195"/>
      <c r="F4" s="203" t="s">
        <v>30</v>
      </c>
      <c r="G4" s="194"/>
      <c r="H4" s="205" t="s">
        <v>421</v>
      </c>
      <c r="I4" s="194"/>
      <c r="J4" s="194"/>
      <c r="K4" s="194"/>
      <c r="L4" s="194"/>
      <c r="M4" s="194"/>
      <c r="N4" s="195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</row>
    <row r="5" spans="1:26" ht="19.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</row>
    <row r="6" spans="1:26" ht="19.5" customHeight="1">
      <c r="A6" s="2" t="s">
        <v>32</v>
      </c>
      <c r="B6" s="14" t="s">
        <v>440</v>
      </c>
      <c r="C6" s="9" t="s">
        <v>34</v>
      </c>
      <c r="D6" s="206">
        <v>180</v>
      </c>
      <c r="E6" s="195"/>
      <c r="F6" s="203" t="s">
        <v>35</v>
      </c>
      <c r="G6" s="194"/>
      <c r="H6" s="205" t="s">
        <v>441</v>
      </c>
      <c r="I6" s="194"/>
      <c r="J6" s="194"/>
      <c r="K6" s="194"/>
      <c r="L6" s="194"/>
      <c r="M6" s="194"/>
      <c r="N6" s="195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</row>
    <row r="7" spans="1:26" ht="19.5" customHeight="1">
      <c r="A7" s="2" t="s">
        <v>37</v>
      </c>
      <c r="B7" s="17" t="s">
        <v>449</v>
      </c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</row>
    <row r="8" spans="1:26" ht="19.5" customHeight="1">
      <c r="A8" s="18"/>
      <c r="B8" s="21"/>
      <c r="C8" s="101"/>
      <c r="D8" s="101"/>
      <c r="E8" s="101"/>
      <c r="F8" s="101"/>
      <c r="G8" s="101"/>
      <c r="H8" s="22"/>
      <c r="I8" s="22"/>
      <c r="J8" s="22"/>
      <c r="K8" s="22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</row>
    <row r="9" spans="1:26" ht="15" customHeight="1">
      <c r="A9" s="101"/>
      <c r="B9" s="33"/>
      <c r="C9" s="33"/>
      <c r="D9" s="22"/>
      <c r="E9" s="208" t="s">
        <v>39</v>
      </c>
      <c r="F9" s="195"/>
      <c r="G9" s="208" t="s">
        <v>40</v>
      </c>
      <c r="H9" s="195"/>
      <c r="I9" s="163"/>
      <c r="J9" s="22"/>
      <c r="K9" s="23">
        <v>1</v>
      </c>
      <c r="L9" s="22"/>
      <c r="M9" s="22"/>
      <c r="N9" s="22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</row>
    <row r="10" spans="1:26" ht="15" customHeight="1">
      <c r="A10" s="101"/>
      <c r="B10" s="33"/>
      <c r="C10" s="33"/>
      <c r="D10" s="25"/>
      <c r="E10" s="207" t="s">
        <v>41</v>
      </c>
      <c r="F10" s="195"/>
      <c r="G10" s="212"/>
      <c r="H10" s="195"/>
      <c r="I10" s="163"/>
      <c r="J10" s="26"/>
      <c r="K10" s="26"/>
      <c r="L10" s="26"/>
      <c r="M10" s="26"/>
      <c r="N10" s="26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</row>
    <row r="11" spans="1:26" ht="15" customHeight="1">
      <c r="A11" s="27">
        <v>1</v>
      </c>
      <c r="B11" s="33"/>
      <c r="C11" s="33"/>
      <c r="D11" s="28"/>
      <c r="E11" s="29"/>
      <c r="F11" s="29"/>
      <c r="G11" s="29"/>
      <c r="H11" s="29"/>
      <c r="I11" s="29"/>
      <c r="J11" s="101"/>
      <c r="K11" s="101"/>
      <c r="L11" s="101"/>
      <c r="M11" s="26"/>
      <c r="N11" s="26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</row>
    <row r="12" spans="1:26" ht="15" customHeight="1">
      <c r="A12" s="101"/>
      <c r="B12" s="33"/>
      <c r="C12" s="33"/>
      <c r="D12" s="28"/>
      <c r="E12" s="101"/>
      <c r="F12" s="101"/>
      <c r="G12" s="101"/>
      <c r="H12" s="101"/>
      <c r="I12" s="101"/>
      <c r="J12" s="101"/>
      <c r="K12" s="101"/>
      <c r="L12" s="101"/>
      <c r="M12" s="26"/>
      <c r="N12" s="26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</row>
    <row r="13" spans="1:26" ht="13.5" customHeight="1">
      <c r="A13" s="101"/>
      <c r="B13" s="29"/>
      <c r="C13" s="29"/>
      <c r="D13" s="28"/>
      <c r="E13" s="209"/>
      <c r="F13" s="210"/>
      <c r="G13" s="162"/>
      <c r="H13" s="28"/>
      <c r="I13" s="28"/>
      <c r="J13" s="29"/>
      <c r="K13" s="29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</row>
    <row r="14" spans="1:26" ht="26.25" customHeight="1">
      <c r="A14" s="101"/>
      <c r="B14" s="33"/>
      <c r="C14" s="28"/>
      <c r="D14" s="28"/>
      <c r="E14" s="162"/>
      <c r="F14" s="162"/>
      <c r="G14" s="162"/>
      <c r="H14" s="28"/>
      <c r="I14" s="28"/>
      <c r="J14" s="211" t="s">
        <v>42</v>
      </c>
      <c r="K14" s="194"/>
      <c r="L14" s="195"/>
      <c r="M14" s="211" t="s">
        <v>43</v>
      </c>
      <c r="N14" s="195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</row>
    <row r="15" spans="1:26" ht="39.75" customHeight="1">
      <c r="A15" s="101"/>
      <c r="B15" s="29"/>
      <c r="C15" s="34"/>
      <c r="D15" s="34"/>
      <c r="E15" s="35"/>
      <c r="F15" s="35"/>
      <c r="G15" s="35"/>
      <c r="H15" s="35"/>
      <c r="I15" s="36"/>
      <c r="J15" s="37" t="s">
        <v>44</v>
      </c>
      <c r="K15" s="204" t="str">
        <f>IF(H17="CCI (CC Intégral)","CT pour les dispensés","Contrôle Terminal")</f>
        <v>CT pour les dispensés</v>
      </c>
      <c r="L15" s="195"/>
      <c r="M15" s="204" t="s">
        <v>45</v>
      </c>
      <c r="N15" s="195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ht="13.5" customHeight="1">
      <c r="A16" s="38" t="s">
        <v>46</v>
      </c>
      <c r="B16" s="38" t="s">
        <v>47</v>
      </c>
      <c r="C16" s="39" t="s">
        <v>48</v>
      </c>
      <c r="D16" s="40" t="s">
        <v>49</v>
      </c>
      <c r="E16" s="41" t="s">
        <v>50</v>
      </c>
      <c r="F16" s="37" t="s">
        <v>51</v>
      </c>
      <c r="G16" s="37" t="s">
        <v>52</v>
      </c>
      <c r="H16" s="42" t="s">
        <v>53</v>
      </c>
      <c r="I16" s="37" t="s">
        <v>54</v>
      </c>
      <c r="J16" s="40" t="s">
        <v>55</v>
      </c>
      <c r="K16" s="40" t="s">
        <v>56</v>
      </c>
      <c r="L16" s="40" t="s">
        <v>57</v>
      </c>
      <c r="M16" s="40" t="s">
        <v>56</v>
      </c>
      <c r="N16" s="40" t="s">
        <v>57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>
      <c r="A17" s="122" t="s">
        <v>58</v>
      </c>
      <c r="B17" s="46" t="s">
        <v>450</v>
      </c>
      <c r="C17" s="122" t="s">
        <v>451</v>
      </c>
      <c r="D17" s="50">
        <v>6</v>
      </c>
      <c r="E17" s="50">
        <v>6</v>
      </c>
      <c r="F17" s="50" t="s">
        <v>61</v>
      </c>
      <c r="G17" s="50"/>
      <c r="H17" s="44" t="s">
        <v>62</v>
      </c>
      <c r="I17" s="44"/>
      <c r="J17" s="105">
        <v>2</v>
      </c>
      <c r="K17" s="105"/>
      <c r="L17" s="105"/>
      <c r="M17" s="105"/>
      <c r="N17" s="105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1:26" ht="15" customHeight="1">
      <c r="A18" s="51" t="s">
        <v>64</v>
      </c>
      <c r="B18" s="24" t="s">
        <v>452</v>
      </c>
      <c r="C18" s="123" t="s">
        <v>453</v>
      </c>
      <c r="D18" s="50"/>
      <c r="E18" s="50">
        <v>1</v>
      </c>
      <c r="F18" s="50" t="s">
        <v>61</v>
      </c>
      <c r="G18" s="50"/>
      <c r="H18" s="44" t="s">
        <v>62</v>
      </c>
      <c r="I18" s="44"/>
      <c r="J18" s="105">
        <v>2</v>
      </c>
      <c r="K18" s="105"/>
      <c r="L18" s="105"/>
      <c r="M18" s="105"/>
      <c r="N18" s="105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1:26" ht="15" customHeight="1">
      <c r="A19" s="51" t="s">
        <v>58</v>
      </c>
      <c r="B19" s="54" t="s">
        <v>425</v>
      </c>
      <c r="C19" s="122" t="s">
        <v>454</v>
      </c>
      <c r="D19" s="43">
        <v>24</v>
      </c>
      <c r="E19" s="43">
        <v>24</v>
      </c>
      <c r="F19" s="50" t="s">
        <v>61</v>
      </c>
      <c r="G19" s="50"/>
      <c r="H19" s="44" t="s">
        <v>62</v>
      </c>
      <c r="I19" s="44"/>
      <c r="J19" s="105">
        <v>2</v>
      </c>
      <c r="K19" s="105"/>
      <c r="L19" s="105"/>
      <c r="M19" s="105"/>
      <c r="N19" s="105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1:26" ht="15" customHeight="1">
      <c r="A20" s="51" t="s">
        <v>64</v>
      </c>
      <c r="B20" s="135" t="s">
        <v>455</v>
      </c>
      <c r="C20" s="123" t="s">
        <v>456</v>
      </c>
      <c r="D20" s="43"/>
      <c r="E20" s="43">
        <v>1</v>
      </c>
      <c r="F20" s="50" t="s">
        <v>61</v>
      </c>
      <c r="G20" s="50"/>
      <c r="H20" s="44" t="s">
        <v>62</v>
      </c>
      <c r="I20" s="44"/>
      <c r="J20" s="105">
        <v>2</v>
      </c>
      <c r="K20" s="44"/>
      <c r="L20" s="44"/>
      <c r="M20" s="44"/>
      <c r="N20" s="44"/>
      <c r="O20" s="100"/>
      <c r="P20" s="100"/>
      <c r="Q20" s="100"/>
      <c r="R20" s="100"/>
      <c r="S20" s="100"/>
      <c r="T20" s="100"/>
      <c r="U20" s="100"/>
      <c r="V20" s="100"/>
      <c r="W20" s="100"/>
      <c r="X20" s="100"/>
      <c r="Y20" s="100"/>
      <c r="Z20" s="100"/>
    </row>
    <row r="21" spans="1:26" ht="15" customHeight="1">
      <c r="A21" s="51" t="s">
        <v>64</v>
      </c>
      <c r="B21" s="135" t="s">
        <v>446</v>
      </c>
      <c r="C21" s="123" t="s">
        <v>457</v>
      </c>
      <c r="D21" s="50"/>
      <c r="E21" s="50">
        <v>1</v>
      </c>
      <c r="F21" s="50" t="s">
        <v>61</v>
      </c>
      <c r="G21" s="50"/>
      <c r="H21" s="44" t="s">
        <v>62</v>
      </c>
      <c r="I21" s="44"/>
      <c r="J21" s="105">
        <v>2</v>
      </c>
      <c r="K21" s="105"/>
      <c r="L21" s="105"/>
      <c r="M21" s="105"/>
      <c r="N21" s="105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1:26" ht="15" customHeight="1">
      <c r="A22" s="51" t="s">
        <v>64</v>
      </c>
      <c r="B22" s="135" t="s">
        <v>377</v>
      </c>
      <c r="C22" s="123" t="s">
        <v>458</v>
      </c>
      <c r="D22" s="50"/>
      <c r="E22" s="50">
        <v>1</v>
      </c>
      <c r="F22" s="50" t="s">
        <v>61</v>
      </c>
      <c r="G22" s="50"/>
      <c r="H22" s="44" t="s">
        <v>62</v>
      </c>
      <c r="I22" s="44"/>
      <c r="J22" s="105">
        <v>2</v>
      </c>
      <c r="K22" s="105"/>
      <c r="L22" s="105"/>
      <c r="M22" s="105"/>
      <c r="N22" s="105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1:26" ht="14.25" customHeight="1">
      <c r="A23" s="51"/>
      <c r="B23" s="133"/>
      <c r="C23" s="123"/>
      <c r="D23" s="50"/>
      <c r="E23" s="50"/>
      <c r="F23" s="50"/>
      <c r="G23" s="50"/>
      <c r="H23" s="44"/>
      <c r="I23" s="44"/>
      <c r="J23" s="105"/>
      <c r="K23" s="105"/>
      <c r="L23" s="105"/>
      <c r="M23" s="105"/>
      <c r="N23" s="105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1:26" ht="15" customHeight="1">
      <c r="A24" s="51"/>
      <c r="B24" s="126"/>
      <c r="C24" s="123"/>
      <c r="D24" s="50"/>
      <c r="E24" s="50"/>
      <c r="F24" s="50"/>
      <c r="G24" s="50"/>
      <c r="H24" s="44"/>
      <c r="I24" s="44"/>
      <c r="J24" s="105"/>
      <c r="K24" s="105"/>
      <c r="L24" s="105"/>
      <c r="M24" s="105"/>
      <c r="N24" s="105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1:26" ht="15" customHeight="1">
      <c r="A25" s="51"/>
      <c r="B25" s="24"/>
      <c r="C25" s="123"/>
      <c r="D25" s="50"/>
      <c r="E25" s="50"/>
      <c r="F25" s="50"/>
      <c r="G25" s="50"/>
      <c r="H25" s="44"/>
      <c r="I25" s="44"/>
      <c r="J25" s="105"/>
      <c r="K25" s="105"/>
      <c r="L25" s="105"/>
      <c r="M25" s="105"/>
      <c r="N25" s="105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1:26" ht="15" customHeight="1">
      <c r="A26" s="51"/>
      <c r="B26" s="68"/>
      <c r="C26" s="123"/>
      <c r="D26" s="50"/>
      <c r="E26" s="50"/>
      <c r="F26" s="50"/>
      <c r="G26" s="50"/>
      <c r="H26" s="44"/>
      <c r="I26" s="44"/>
      <c r="J26" s="105"/>
      <c r="K26" s="105"/>
      <c r="L26" s="105"/>
      <c r="M26" s="105"/>
      <c r="N26" s="105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1:26" ht="15" customHeight="1">
      <c r="A27" s="51"/>
      <c r="B27" s="77"/>
      <c r="C27" s="122"/>
      <c r="D27" s="50"/>
      <c r="E27" s="43"/>
      <c r="F27" s="50"/>
      <c r="G27" s="50"/>
      <c r="H27" s="44"/>
      <c r="I27" s="44"/>
      <c r="J27" s="105"/>
      <c r="K27" s="105"/>
      <c r="L27" s="105"/>
      <c r="M27" s="105"/>
      <c r="N27" s="105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1:26" ht="15" customHeight="1">
      <c r="A28" s="51"/>
      <c r="B28" s="123"/>
      <c r="C28" s="123"/>
      <c r="D28" s="50"/>
      <c r="E28" s="43"/>
      <c r="F28" s="50"/>
      <c r="G28" s="50"/>
      <c r="H28" s="44"/>
      <c r="I28" s="44"/>
      <c r="J28" s="105"/>
      <c r="K28" s="105"/>
      <c r="L28" s="105"/>
      <c r="M28" s="105"/>
      <c r="N28" s="105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1:26" ht="15" customHeight="1">
      <c r="A29" s="51"/>
      <c r="B29" s="123"/>
      <c r="C29" s="123"/>
      <c r="D29" s="55"/>
      <c r="E29" s="55"/>
      <c r="F29" s="50"/>
      <c r="G29" s="50"/>
      <c r="H29" s="44"/>
      <c r="I29" s="44"/>
      <c r="J29" s="105"/>
      <c r="K29" s="105"/>
      <c r="L29" s="105"/>
      <c r="M29" s="105"/>
      <c r="N29" s="105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1:26" ht="15" customHeight="1">
      <c r="A30" s="51"/>
      <c r="B30" s="24"/>
      <c r="C30" s="122"/>
      <c r="D30" s="55"/>
      <c r="E30" s="55"/>
      <c r="F30" s="55"/>
      <c r="G30" s="43"/>
      <c r="H30" s="105"/>
      <c r="I30" s="105"/>
      <c r="J30" s="105"/>
      <c r="K30" s="105"/>
      <c r="L30" s="105"/>
      <c r="M30" s="105"/>
      <c r="N30" s="105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1:26" ht="15" customHeight="1">
      <c r="A31" s="51"/>
      <c r="B31" s="134"/>
      <c r="C31" s="123"/>
      <c r="D31" s="55"/>
      <c r="E31" s="55"/>
      <c r="F31" s="55"/>
      <c r="G31" s="43"/>
      <c r="H31" s="105"/>
      <c r="I31" s="105"/>
      <c r="J31" s="105"/>
      <c r="K31" s="105"/>
      <c r="L31" s="105"/>
      <c r="M31" s="105"/>
      <c r="N31" s="105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1:26" ht="15" customHeight="1">
      <c r="A32" s="51"/>
      <c r="B32" s="123"/>
      <c r="C32" s="123"/>
      <c r="D32" s="50"/>
      <c r="E32" s="43"/>
      <c r="F32" s="55"/>
      <c r="G32" s="43"/>
      <c r="H32" s="105"/>
      <c r="I32" s="105"/>
      <c r="J32" s="105"/>
      <c r="K32" s="105"/>
      <c r="L32" s="105"/>
      <c r="M32" s="105"/>
      <c r="N32" s="105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1:26" ht="15" customHeight="1">
      <c r="A33" s="51"/>
      <c r="B33" s="123"/>
      <c r="C33" s="123"/>
      <c r="D33" s="50"/>
      <c r="E33" s="43"/>
      <c r="F33" s="55"/>
      <c r="G33" s="43"/>
      <c r="H33" s="105"/>
      <c r="I33" s="105"/>
      <c r="J33" s="105"/>
      <c r="K33" s="105"/>
      <c r="L33" s="105"/>
      <c r="M33" s="105"/>
      <c r="N33" s="105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1:26" ht="13.5" customHeight="1">
      <c r="A34" s="51"/>
      <c r="B34" s="24"/>
      <c r="C34" s="122"/>
      <c r="D34" s="50"/>
      <c r="E34" s="43"/>
      <c r="F34" s="55"/>
      <c r="G34" s="43"/>
      <c r="H34" s="105"/>
      <c r="I34" s="105"/>
      <c r="J34" s="24"/>
      <c r="K34" s="105"/>
      <c r="L34" s="105"/>
      <c r="M34" s="105"/>
      <c r="N34" s="105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1:26" ht="13.5" customHeight="1">
      <c r="A35" s="51"/>
      <c r="B35" s="123"/>
      <c r="C35" s="123"/>
      <c r="D35" s="50"/>
      <c r="E35" s="43"/>
      <c r="F35" s="55"/>
      <c r="G35" s="43"/>
      <c r="H35" s="105"/>
      <c r="I35" s="105"/>
      <c r="J35" s="24"/>
      <c r="K35" s="105"/>
      <c r="L35" s="105"/>
      <c r="M35" s="105"/>
      <c r="N35" s="105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1:26" ht="13.5" customHeight="1">
      <c r="A36" s="51"/>
      <c r="B36" s="123"/>
      <c r="C36" s="123"/>
      <c r="D36" s="50"/>
      <c r="E36" s="43"/>
      <c r="F36" s="55"/>
      <c r="G36" s="43"/>
      <c r="H36" s="105"/>
      <c r="I36" s="105"/>
      <c r="J36" s="24"/>
      <c r="K36" s="105"/>
      <c r="L36" s="105"/>
      <c r="M36" s="105"/>
      <c r="N36" s="105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1:26" ht="13.5" customHeight="1">
      <c r="A37" s="51"/>
      <c r="B37" s="123"/>
      <c r="C37" s="123"/>
      <c r="D37" s="50"/>
      <c r="E37" s="43"/>
      <c r="F37" s="55"/>
      <c r="G37" s="43"/>
      <c r="H37" s="105"/>
      <c r="I37" s="105"/>
      <c r="J37" s="24"/>
      <c r="K37" s="105"/>
      <c r="L37" s="105"/>
      <c r="M37" s="105"/>
      <c r="N37" s="105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1:26" ht="13.5" customHeight="1">
      <c r="A38" s="51"/>
      <c r="B38" s="77"/>
      <c r="C38" s="78"/>
      <c r="D38" s="50"/>
      <c r="E38" s="43"/>
      <c r="F38" s="43"/>
      <c r="G38" s="43"/>
      <c r="H38" s="105"/>
      <c r="I38" s="105"/>
      <c r="J38" s="24"/>
      <c r="K38" s="105"/>
      <c r="L38" s="105"/>
      <c r="M38" s="105"/>
      <c r="N38" s="105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1:26" ht="13.5" customHeight="1">
      <c r="A39" s="51"/>
      <c r="B39" s="24"/>
      <c r="C39" s="55"/>
      <c r="D39" s="50"/>
      <c r="E39" s="43"/>
      <c r="F39" s="43"/>
      <c r="G39" s="43"/>
      <c r="H39" s="105"/>
      <c r="I39" s="105"/>
      <c r="J39" s="24"/>
      <c r="K39" s="105"/>
      <c r="L39" s="105"/>
      <c r="M39" s="105"/>
      <c r="N39" s="105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1:26" ht="13.5" customHeight="1">
      <c r="A40" s="51"/>
      <c r="B40" s="24"/>
      <c r="C40" s="55"/>
      <c r="D40" s="50"/>
      <c r="E40" s="43"/>
      <c r="F40" s="43"/>
      <c r="G40" s="43"/>
      <c r="H40" s="105"/>
      <c r="I40" s="105"/>
      <c r="J40" s="24"/>
      <c r="K40" s="105"/>
      <c r="L40" s="105"/>
      <c r="M40" s="105"/>
      <c r="N40" s="105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1:26" ht="13.5" customHeight="1">
      <c r="A41" s="51"/>
      <c r="B41" s="24"/>
      <c r="C41" s="55"/>
      <c r="D41" s="50"/>
      <c r="E41" s="43"/>
      <c r="F41" s="43"/>
      <c r="G41" s="43"/>
      <c r="H41" s="105"/>
      <c r="I41" s="105"/>
      <c r="J41" s="24"/>
      <c r="K41" s="105"/>
      <c r="L41" s="105"/>
      <c r="M41" s="105"/>
      <c r="N41" s="105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1:26" ht="13.5" customHeight="1">
      <c r="A42" s="51"/>
      <c r="B42" s="24"/>
      <c r="C42" s="55"/>
      <c r="D42" s="50"/>
      <c r="E42" s="43"/>
      <c r="F42" s="43"/>
      <c r="G42" s="43"/>
      <c r="H42" s="105"/>
      <c r="I42" s="105"/>
      <c r="J42" s="24"/>
      <c r="K42" s="105"/>
      <c r="L42" s="105"/>
      <c r="M42" s="105"/>
      <c r="N42" s="105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1:26" ht="13.5" customHeight="1">
      <c r="A43" s="51"/>
      <c r="B43" s="24"/>
      <c r="C43" s="55"/>
      <c r="D43" s="50"/>
      <c r="E43" s="43"/>
      <c r="F43" s="43"/>
      <c r="G43" s="43"/>
      <c r="H43" s="105"/>
      <c r="I43" s="105"/>
      <c r="J43" s="24"/>
      <c r="K43" s="105"/>
      <c r="L43" s="105"/>
      <c r="M43" s="105"/>
      <c r="N43" s="105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1:26" ht="13.5" customHeight="1">
      <c r="A44" s="51"/>
      <c r="B44" s="2"/>
      <c r="C44" s="59"/>
      <c r="D44" s="50"/>
      <c r="E44" s="57"/>
      <c r="F44" s="57"/>
      <c r="G44" s="57"/>
      <c r="H44" s="31"/>
      <c r="I44" s="31"/>
      <c r="J44" s="56"/>
      <c r="K44" s="105"/>
      <c r="L44" s="105"/>
      <c r="M44" s="105"/>
      <c r="N44" s="105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1:26" ht="13.5" customHeight="1">
      <c r="A45" s="51"/>
      <c r="B45" s="58"/>
      <c r="C45" s="61"/>
      <c r="D45" s="50"/>
      <c r="E45" s="43"/>
      <c r="F45" s="43"/>
      <c r="G45" s="43"/>
      <c r="H45" s="105"/>
      <c r="I45" s="105"/>
      <c r="J45" s="60"/>
      <c r="K45" s="105"/>
      <c r="L45" s="105"/>
      <c r="M45" s="105"/>
      <c r="N45" s="105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1:26" ht="13.5" customHeight="1">
      <c r="A46" s="51"/>
      <c r="B46" s="24"/>
      <c r="C46" s="55"/>
      <c r="D46" s="50"/>
      <c r="E46" s="43"/>
      <c r="F46" s="43"/>
      <c r="G46" s="43"/>
      <c r="H46" s="105"/>
      <c r="I46" s="105"/>
      <c r="J46" s="24"/>
      <c r="K46" s="105"/>
      <c r="L46" s="105"/>
      <c r="M46" s="105"/>
      <c r="N46" s="105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1:26" ht="13.5" customHeight="1">
      <c r="A47" s="51"/>
      <c r="B47" s="24"/>
      <c r="C47" s="55"/>
      <c r="D47" s="50"/>
      <c r="E47" s="43"/>
      <c r="F47" s="43"/>
      <c r="G47" s="43"/>
      <c r="H47" s="105"/>
      <c r="I47" s="105"/>
      <c r="J47" s="24"/>
      <c r="K47" s="105"/>
      <c r="L47" s="105"/>
      <c r="M47" s="105"/>
      <c r="N47" s="105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1:26" ht="13.5" customHeight="1">
      <c r="A48" s="51"/>
      <c r="B48" s="24"/>
      <c r="C48" s="55"/>
      <c r="D48" s="50"/>
      <c r="E48" s="43"/>
      <c r="F48" s="43"/>
      <c r="G48" s="43"/>
      <c r="H48" s="105"/>
      <c r="I48" s="105"/>
      <c r="J48" s="24"/>
      <c r="K48" s="105"/>
      <c r="L48" s="105"/>
      <c r="M48" s="105"/>
      <c r="N48" s="105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1:26" ht="13.5" customHeight="1">
      <c r="A49" s="51"/>
      <c r="B49" s="24"/>
      <c r="C49" s="55"/>
      <c r="D49" s="50"/>
      <c r="E49" s="43"/>
      <c r="F49" s="43"/>
      <c r="G49" s="43"/>
      <c r="H49" s="105"/>
      <c r="I49" s="105"/>
      <c r="J49" s="24"/>
      <c r="K49" s="105"/>
      <c r="L49" s="105"/>
      <c r="M49" s="105"/>
      <c r="N49" s="105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1:26" ht="13.5" customHeight="1">
      <c r="A50" s="51"/>
      <c r="B50" s="24"/>
      <c r="C50" s="55"/>
      <c r="D50" s="50"/>
      <c r="E50" s="43"/>
      <c r="F50" s="43"/>
      <c r="G50" s="43"/>
      <c r="H50" s="105"/>
      <c r="I50" s="105"/>
      <c r="J50" s="24"/>
      <c r="K50" s="105"/>
      <c r="L50" s="105"/>
      <c r="M50" s="105"/>
      <c r="N50" s="105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1:26" ht="13.5" customHeight="1">
      <c r="A51" s="51"/>
      <c r="B51" s="24"/>
      <c r="C51" s="55"/>
      <c r="D51" s="50"/>
      <c r="E51" s="43"/>
      <c r="F51" s="43"/>
      <c r="G51" s="43"/>
      <c r="H51" s="105"/>
      <c r="I51" s="105"/>
      <c r="J51" s="24"/>
      <c r="K51" s="105"/>
      <c r="L51" s="105"/>
      <c r="M51" s="105"/>
      <c r="N51" s="105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1:26" ht="13.5" customHeight="1">
      <c r="A52" s="51"/>
      <c r="B52" s="24"/>
      <c r="C52" s="55"/>
      <c r="D52" s="50"/>
      <c r="E52" s="43"/>
      <c r="F52" s="43"/>
      <c r="G52" s="43"/>
      <c r="H52" s="105"/>
      <c r="I52" s="105"/>
      <c r="J52" s="24"/>
      <c r="K52" s="105"/>
      <c r="L52" s="105"/>
      <c r="M52" s="105"/>
      <c r="N52" s="105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1:26" ht="13.5" customHeight="1">
      <c r="A53" s="51"/>
      <c r="B53" s="24"/>
      <c r="C53" s="55"/>
      <c r="D53" s="50"/>
      <c r="E53" s="43"/>
      <c r="F53" s="43"/>
      <c r="G53" s="43"/>
      <c r="H53" s="105"/>
      <c r="I53" s="105"/>
      <c r="J53" s="24"/>
      <c r="K53" s="105"/>
      <c r="L53" s="105"/>
      <c r="M53" s="105"/>
      <c r="N53" s="105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1:26" ht="13.5" customHeight="1">
      <c r="A54" s="51"/>
      <c r="B54" s="24"/>
      <c r="C54" s="55"/>
      <c r="D54" s="50"/>
      <c r="E54" s="43"/>
      <c r="F54" s="43"/>
      <c r="G54" s="43"/>
      <c r="H54" s="105"/>
      <c r="I54" s="105"/>
      <c r="J54" s="24"/>
      <c r="K54" s="105"/>
      <c r="L54" s="105"/>
      <c r="M54" s="105"/>
      <c r="N54" s="105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1:26" ht="13.5" customHeight="1">
      <c r="A55" s="51"/>
      <c r="B55" s="24"/>
      <c r="C55" s="55"/>
      <c r="D55" s="50"/>
      <c r="E55" s="43"/>
      <c r="F55" s="43"/>
      <c r="G55" s="43"/>
      <c r="H55" s="105"/>
      <c r="I55" s="105"/>
      <c r="J55" s="24"/>
      <c r="K55" s="105"/>
      <c r="L55" s="105"/>
      <c r="M55" s="105"/>
      <c r="N55" s="105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1:26" ht="13.5" customHeight="1">
      <c r="A56" s="101"/>
      <c r="B56" s="29"/>
      <c r="C56" s="66"/>
      <c r="D56" s="29"/>
      <c r="E56" s="29"/>
      <c r="F56" s="29"/>
      <c r="G56" s="29"/>
      <c r="H56" s="29"/>
      <c r="I56" s="29"/>
      <c r="J56" s="29"/>
      <c r="K56" s="29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1:26" ht="13.5" customHeight="1">
      <c r="A57" s="101"/>
      <c r="B57" s="29"/>
      <c r="C57" s="66"/>
      <c r="D57" s="29"/>
      <c r="E57" s="29"/>
      <c r="F57" s="29"/>
      <c r="G57" s="29"/>
      <c r="H57" s="29"/>
      <c r="I57" s="29"/>
      <c r="J57" s="29"/>
      <c r="K57" s="29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1:26" ht="13.5" customHeight="1">
      <c r="A58" s="101"/>
      <c r="B58" s="29"/>
      <c r="C58" s="66"/>
      <c r="D58" s="29"/>
      <c r="E58" s="29"/>
      <c r="F58" s="29"/>
      <c r="G58" s="29"/>
      <c r="H58" s="29"/>
      <c r="I58" s="29"/>
      <c r="J58" s="29"/>
      <c r="K58" s="29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1:26" ht="13.5" customHeight="1">
      <c r="A59" s="101"/>
      <c r="B59" s="29"/>
      <c r="C59" s="66"/>
      <c r="D59" s="29"/>
      <c r="E59" s="29"/>
      <c r="F59" s="29"/>
      <c r="G59" s="29"/>
      <c r="H59" s="29"/>
      <c r="I59" s="29"/>
      <c r="J59" s="29"/>
      <c r="K59" s="29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1:26" ht="13.5" customHeight="1">
      <c r="A60" s="101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1:26" ht="13.5" customHeight="1">
      <c r="A61" s="101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1:26" ht="13.5" customHeight="1">
      <c r="A62" s="101"/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1:26" ht="13.5" customHeight="1">
      <c r="A63" s="101"/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1:26" ht="13.5" customHeight="1">
      <c r="A64" s="101"/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1:26" ht="13.5" customHeight="1">
      <c r="A65" s="101"/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1:26" ht="13.5" customHeight="1">
      <c r="A66" s="101"/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1:26" ht="13.5" customHeight="1">
      <c r="A67" s="101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1:26" ht="13.5" customHeight="1">
      <c r="A68" s="101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1:26" ht="13.5" customHeight="1">
      <c r="A69" s="101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1:26" ht="13.5" customHeight="1">
      <c r="A70" s="101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1:26" ht="13.5" customHeight="1">
      <c r="A71" s="101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1:26" ht="13.5" customHeight="1">
      <c r="A72" s="101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1:26" ht="13.5" customHeight="1">
      <c r="A73" s="101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1:26" ht="13.5" customHeight="1">
      <c r="A74" s="101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1:26" ht="13.5" customHeight="1">
      <c r="A75" s="101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1:26" ht="13.5" customHeight="1">
      <c r="A76" s="101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1:26" ht="13.5" customHeight="1">
      <c r="A77" s="101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1:26" ht="13.5" customHeight="1">
      <c r="A78" s="101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1:26" ht="13.5" customHeight="1">
      <c r="A79" s="101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1:26" ht="13.5" customHeight="1">
      <c r="A80" s="101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1:26" ht="13.5" customHeight="1">
      <c r="A81" s="101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1:26" ht="13.5" customHeight="1">
      <c r="A82" s="101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1:26" ht="13.5" customHeight="1">
      <c r="A83" s="101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1:26" ht="13.5" customHeight="1">
      <c r="A84" s="101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1:26" ht="13.5" customHeight="1">
      <c r="A85" s="101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1:26" ht="13.5" customHeight="1">
      <c r="A86" s="101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1:26" ht="13.5" customHeight="1">
      <c r="A87" s="101"/>
      <c r="B87" s="29"/>
      <c r="C87" s="29"/>
      <c r="D87" s="29"/>
      <c r="E87" s="29"/>
      <c r="F87" s="29"/>
      <c r="G87" s="29"/>
      <c r="H87" s="29"/>
      <c r="I87" s="29"/>
      <c r="J87" s="29"/>
      <c r="K87" s="29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1:26" ht="13.5" customHeight="1">
      <c r="A88" s="101"/>
      <c r="B88" s="29"/>
      <c r="C88" s="29"/>
      <c r="D88" s="29"/>
      <c r="E88" s="29"/>
      <c r="F88" s="29"/>
      <c r="G88" s="29"/>
      <c r="H88" s="29"/>
      <c r="I88" s="29"/>
      <c r="J88" s="29"/>
      <c r="K88" s="29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1:26" ht="13.5" customHeight="1">
      <c r="A89" s="101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1:26" ht="13.5" customHeight="1">
      <c r="A90" s="101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1:26" ht="13.5" customHeight="1">
      <c r="A91" s="101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1:26" ht="13.5" customHeight="1">
      <c r="A92" s="101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1:26" ht="13.5" customHeight="1">
      <c r="A93" s="101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1:26" ht="13.5" customHeight="1">
      <c r="A94" s="101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1:26" ht="13.5" customHeight="1">
      <c r="A95" s="101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1:26" ht="13.5" customHeight="1">
      <c r="A96" s="101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1:26" ht="13.5" customHeight="1">
      <c r="A97" s="101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1:26" ht="13.5" customHeight="1">
      <c r="A98" s="101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1:26" ht="13.5" customHeight="1">
      <c r="A99" s="101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1:26" ht="13.5" customHeight="1">
      <c r="A100" s="101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1:26" ht="13.5" customHeight="1">
      <c r="A101" s="101"/>
      <c r="B101" s="29"/>
      <c r="C101" s="29"/>
      <c r="D101" s="29"/>
      <c r="E101" s="29"/>
      <c r="F101" s="29"/>
      <c r="G101" s="29"/>
      <c r="H101" s="29"/>
      <c r="I101" s="29"/>
      <c r="J101" s="29"/>
      <c r="K101" s="29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1:26" ht="13.5" customHeight="1">
      <c r="A102" s="101"/>
      <c r="B102" s="29"/>
      <c r="C102" s="29"/>
      <c r="D102" s="29"/>
      <c r="E102" s="29"/>
      <c r="F102" s="29"/>
      <c r="G102" s="29"/>
      <c r="H102" s="29"/>
      <c r="I102" s="29"/>
      <c r="J102" s="29"/>
      <c r="K102" s="29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1:26" ht="13.5" customHeight="1">
      <c r="A103" s="101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1:26" ht="13.5" customHeight="1">
      <c r="A104" s="101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1:26" ht="13.5" customHeight="1">
      <c r="A105" s="101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1:26" ht="13.5" customHeight="1">
      <c r="A106" s="101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1:26" ht="13.5" customHeight="1">
      <c r="A107" s="101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1:26" ht="13.5" customHeight="1">
      <c r="A108" s="101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1:26" ht="13.5" customHeight="1">
      <c r="A109" s="101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1:26" ht="13.5" customHeight="1">
      <c r="A110" s="101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1:26" ht="13.5" customHeight="1">
      <c r="A111" s="101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1:26" ht="13.5" customHeight="1">
      <c r="A112" s="101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1:26" ht="13.5" customHeight="1">
      <c r="A113" s="101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1:26" ht="13.5" customHeight="1">
      <c r="A114" s="101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1:26" ht="13.5" customHeight="1">
      <c r="A115" s="101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1:26" ht="13.5" customHeight="1">
      <c r="A116" s="101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1:26" ht="13.5" customHeight="1">
      <c r="A117" s="101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1:26" ht="13.5" customHeight="1">
      <c r="A118" s="101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1:26" ht="13.5" customHeight="1">
      <c r="A119" s="101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1:26" ht="13.5" customHeight="1">
      <c r="A120" s="101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1:26" ht="13.5" customHeight="1">
      <c r="A121" s="101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1:26" ht="13.5" customHeight="1">
      <c r="A122" s="101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1:26" ht="13.5" customHeight="1">
      <c r="A123" s="101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1:26" ht="13.5" customHeight="1">
      <c r="A124" s="101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1:26" ht="13.5" customHeight="1">
      <c r="A125" s="101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1:26" ht="13.5" customHeight="1">
      <c r="A126" s="101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1:26" ht="13.5" customHeight="1">
      <c r="A127" s="101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1:26" ht="13.5" customHeight="1">
      <c r="A128" s="101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1:26" ht="13.5" customHeight="1">
      <c r="A129" s="101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1:26" ht="13.5" customHeight="1">
      <c r="A130" s="101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1:26" ht="13.5" customHeight="1">
      <c r="A131" s="101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1:26" ht="13.5" customHeight="1">
      <c r="A132" s="101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1:26" ht="13.5" customHeight="1">
      <c r="A133" s="101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1:26" ht="13.5" customHeight="1">
      <c r="A134" s="101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1:26" ht="13.5" customHeight="1">
      <c r="A135" s="101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1:26" ht="13.5" customHeight="1">
      <c r="A136" s="101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1:26" ht="13.5" customHeight="1">
      <c r="A137" s="101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1:26" ht="13.5" customHeight="1">
      <c r="A138" s="101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1:26" ht="13.5" customHeight="1">
      <c r="A139" s="101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1:26" ht="13.5" customHeight="1">
      <c r="A140" s="101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1:26" ht="13.5" customHeight="1">
      <c r="A141" s="101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1:26" ht="13.5" customHeight="1">
      <c r="A142" s="101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1:26" ht="13.5" customHeight="1">
      <c r="A143" s="101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1:26" ht="13.5" customHeight="1">
      <c r="A144" s="101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1:26" ht="13.5" customHeight="1">
      <c r="A145" s="101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1:26" ht="13.5" customHeight="1">
      <c r="A146" s="101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1:26" ht="13.5" customHeight="1">
      <c r="A147" s="101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1:26" ht="13.5" customHeight="1">
      <c r="A148" s="101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1:26" ht="13.5" customHeight="1">
      <c r="A149" s="101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1:26" ht="13.5" customHeight="1">
      <c r="A150" s="101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1:26" ht="13.5" customHeight="1">
      <c r="A151" s="101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1:26" ht="13.5" customHeight="1">
      <c r="A152" s="101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1:26" ht="13.5" customHeight="1">
      <c r="A153" s="101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1:26" ht="13.5" customHeight="1">
      <c r="A154" s="101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1:26" ht="13.5" customHeight="1">
      <c r="A155" s="101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1:26" ht="13.5" customHeight="1">
      <c r="A156" s="101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1:26" ht="13.5" customHeight="1">
      <c r="A157" s="101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1:26" ht="13.5" customHeight="1">
      <c r="A158" s="101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1:26" ht="13.5" customHeight="1">
      <c r="A159" s="101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1:26" ht="13.5" customHeight="1">
      <c r="A160" s="101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1:26" ht="13.5" customHeight="1">
      <c r="A161" s="101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1:26" ht="13.5" customHeight="1">
      <c r="A162" s="101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1:26" ht="13.5" customHeight="1">
      <c r="A163" s="101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1:26" ht="13.5" customHeight="1">
      <c r="A164" s="101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1:26" ht="13.5" customHeight="1">
      <c r="A165" s="101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1:26" ht="13.5" customHeight="1">
      <c r="A166" s="101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1:26" ht="13.5" customHeight="1">
      <c r="A167" s="101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1:26" ht="13.5" customHeight="1">
      <c r="A168" s="101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1:26" ht="13.5" customHeight="1">
      <c r="A169" s="101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1:26" ht="13.5" customHeight="1">
      <c r="A170" s="101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1:26" ht="13.5" customHeight="1">
      <c r="A171" s="101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1:26" ht="13.5" customHeight="1">
      <c r="A172" s="101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1:26" ht="13.5" customHeight="1">
      <c r="A173" s="101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1:26" ht="13.5" customHeight="1">
      <c r="A174" s="101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1:26" ht="13.5" customHeight="1">
      <c r="A175" s="101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1:26" ht="13.5" customHeight="1">
      <c r="A176" s="101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1:26" ht="13.5" customHeight="1">
      <c r="A177" s="101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1:26" ht="13.5" customHeight="1">
      <c r="A178" s="101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1:26" ht="13.5" customHeight="1">
      <c r="A179" s="101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1:26" ht="13.5" customHeight="1">
      <c r="A180" s="101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1:26" ht="13.5" customHeight="1">
      <c r="A181" s="101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1:26" ht="13.5" customHeight="1">
      <c r="A182" s="101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1:26" ht="13.5" customHeight="1">
      <c r="A183" s="101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1:26" ht="13.5" customHeight="1">
      <c r="A184" s="101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1:26" ht="13.5" customHeight="1">
      <c r="A185" s="101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1:26" ht="13.5" customHeight="1">
      <c r="A186" s="101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1:26" ht="13.5" customHeight="1">
      <c r="A187" s="101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1:26" ht="13.5" customHeight="1">
      <c r="A188" s="101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1:26" ht="13.5" customHeight="1">
      <c r="A189" s="101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1:26" ht="13.5" customHeight="1">
      <c r="A190" s="101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1:26" ht="13.5" customHeight="1">
      <c r="A191" s="101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1:26" ht="13.5" customHeight="1">
      <c r="A192" s="101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ht="13.5" customHeight="1">
      <c r="A193" s="101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ht="13.5" customHeight="1">
      <c r="A194" s="101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13.5" customHeight="1">
      <c r="A195" s="101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13.5" customHeight="1">
      <c r="A196" s="101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13.5" customHeight="1">
      <c r="A197" s="101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ht="13.5" customHeight="1">
      <c r="A198" s="101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ht="13.5" customHeight="1">
      <c r="A199" s="101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13.5" customHeight="1">
      <c r="A200" s="101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13.5" customHeight="1">
      <c r="A201" s="101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13.5" customHeight="1">
      <c r="A202" s="101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ht="13.5" customHeight="1">
      <c r="A203" s="101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ht="13.5" customHeight="1">
      <c r="A204" s="101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ht="13.5" customHeight="1">
      <c r="A205" s="101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</row>
    <row r="206" spans="1:26" ht="13.5" customHeight="1">
      <c r="A206" s="101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</row>
    <row r="207" spans="1:26" ht="13.5" customHeight="1">
      <c r="A207" s="101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</row>
    <row r="208" spans="1:26" ht="13.5" customHeight="1">
      <c r="A208" s="101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</row>
    <row r="209" spans="1:26" ht="13.5" customHeight="1">
      <c r="A209" s="101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</row>
    <row r="210" spans="1:26" ht="13.5" customHeight="1">
      <c r="A210" s="101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</row>
    <row r="211" spans="1:26" ht="13.5" customHeight="1">
      <c r="A211" s="101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</row>
    <row r="212" spans="1:26" ht="13.5" customHeight="1">
      <c r="A212" s="101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</row>
    <row r="213" spans="1:26" ht="13.5" customHeight="1">
      <c r="A213" s="101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</row>
    <row r="214" spans="1:26" ht="13.5" customHeight="1">
      <c r="A214" s="101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</row>
    <row r="215" spans="1:26" ht="13.5" customHeight="1">
      <c r="A215" s="101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ht="13.5" customHeight="1">
      <c r="A216" s="101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13.5" customHeight="1">
      <c r="A217" s="101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13.5" customHeight="1">
      <c r="A218" s="101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13.5" customHeight="1">
      <c r="A219" s="101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13.5" customHeight="1">
      <c r="A220" s="101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13.5" customHeight="1">
      <c r="A221" s="101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13.5" customHeight="1">
      <c r="A222" s="101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13.5" customHeight="1">
      <c r="A223" s="101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ht="13.5" customHeight="1">
      <c r="A224" s="101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1:26" ht="13.5" customHeight="1">
      <c r="A225" s="101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1:26" ht="13.5" customHeight="1">
      <c r="A226" s="101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1:26" ht="13.5" customHeight="1">
      <c r="A227" s="101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1:26" ht="13.5" customHeight="1">
      <c r="A228" s="101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1:26" ht="13.5" customHeight="1">
      <c r="A229" s="101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1:26" ht="13.5" customHeight="1">
      <c r="A230" s="101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1:26" ht="13.5" customHeight="1">
      <c r="A231" s="101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1:26" ht="13.5" customHeight="1">
      <c r="A232" s="101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1:26" ht="13.5" customHeight="1">
      <c r="A233" s="101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1:26" ht="13.5" customHeight="1">
      <c r="A234" s="101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1:26" ht="13.5" customHeight="1">
      <c r="A235" s="101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1:26" ht="13.5" customHeight="1">
      <c r="A236" s="101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1:26" ht="13.5" customHeight="1">
      <c r="A237" s="101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1:26" ht="13.5" customHeight="1">
      <c r="A238" s="101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1:26" ht="13.5" customHeight="1">
      <c r="A239" s="101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1:26" ht="13.5" customHeight="1">
      <c r="A240" s="101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1:26" ht="13.5" customHeight="1">
      <c r="A241" s="101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1:26" ht="13.5" customHeight="1">
      <c r="A242" s="101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1:26" ht="13.5" customHeight="1">
      <c r="A243" s="101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1:26" ht="13.5" customHeight="1">
      <c r="A244" s="101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1:26" ht="13.5" customHeight="1">
      <c r="A245" s="101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1:26" ht="13.5" customHeight="1">
      <c r="A246" s="101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1:26" ht="13.5" customHeight="1">
      <c r="A247" s="101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1:26" ht="13.5" customHeight="1">
      <c r="A248" s="101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1:26" ht="13.5" customHeight="1">
      <c r="A249" s="101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1:26" ht="13.5" customHeight="1">
      <c r="A250" s="101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1:26" ht="13.5" customHeight="1">
      <c r="A251" s="101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1:26" ht="13.5" customHeight="1">
      <c r="A252" s="101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1:26" ht="13.5" customHeight="1">
      <c r="A253" s="101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1:26" ht="13.5" customHeight="1">
      <c r="A254" s="101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1:26" ht="13.5" customHeight="1">
      <c r="A255" s="101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1:26" ht="13.5" customHeight="1">
      <c r="A256" s="101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1:26" ht="13.5" customHeight="1">
      <c r="A257" s="101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1:26" ht="13.5" customHeight="1">
      <c r="A258" s="101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1:26" ht="13.5" customHeight="1">
      <c r="A259" s="101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1:26" ht="13.5" customHeight="1">
      <c r="A260" s="101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1:26" ht="13.5" customHeight="1">
      <c r="A261" s="101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1:26" ht="13.5" customHeight="1">
      <c r="A262" s="101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1:26" ht="13.5" customHeight="1">
      <c r="A263" s="101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1:26" ht="13.5" customHeight="1">
      <c r="A264" s="101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1:26" ht="13.5" customHeight="1">
      <c r="A265" s="101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1:26" ht="13.5" customHeight="1">
      <c r="A266" s="101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1:26" ht="13.5" customHeight="1">
      <c r="A267" s="101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8" spans="1:26" ht="13.5" customHeight="1">
      <c r="A268" s="101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</row>
    <row r="269" spans="1:26" ht="13.5" customHeight="1">
      <c r="A269" s="101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</row>
    <row r="270" spans="1:26" ht="13.5" customHeight="1">
      <c r="A270" s="101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</row>
    <row r="271" spans="1:26" ht="13.5" customHeight="1">
      <c r="A271" s="101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</row>
    <row r="272" spans="1:26" ht="13.5" customHeight="1">
      <c r="A272" s="101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</row>
    <row r="273" spans="1:26" ht="13.5" customHeight="1">
      <c r="A273" s="101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</row>
    <row r="274" spans="1:26" ht="13.5" customHeight="1">
      <c r="A274" s="101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</row>
    <row r="275" spans="1:26" ht="13.5" customHeight="1">
      <c r="A275" s="101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</row>
    <row r="276" spans="1:26" ht="13.5" customHeight="1">
      <c r="A276" s="101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</row>
    <row r="277" spans="1:26" ht="13.5" customHeight="1">
      <c r="A277" s="101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</row>
    <row r="278" spans="1:26" ht="13.5" customHeight="1">
      <c r="A278" s="101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</row>
    <row r="279" spans="1:26" ht="13.5" customHeight="1">
      <c r="A279" s="101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</row>
    <row r="280" spans="1:26" ht="13.5" customHeight="1">
      <c r="A280" s="101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</row>
    <row r="281" spans="1:26" ht="13.5" customHeight="1">
      <c r="A281" s="101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</row>
    <row r="282" spans="1:26" ht="13.5" customHeight="1">
      <c r="A282" s="101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</row>
    <row r="283" spans="1:26" ht="13.5" customHeight="1">
      <c r="A283" s="101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</row>
    <row r="284" spans="1:26" ht="13.5" customHeight="1">
      <c r="A284" s="101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</row>
    <row r="285" spans="1:26" ht="13.5" customHeight="1">
      <c r="A285" s="101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</row>
    <row r="286" spans="1:26" ht="13.5" customHeight="1">
      <c r="A286" s="101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</row>
    <row r="287" spans="1:26" ht="13.5" customHeight="1">
      <c r="A287" s="101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</row>
    <row r="288" spans="1:26" ht="13.5" customHeight="1">
      <c r="A288" s="101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</row>
    <row r="289" spans="1:26" ht="13.5" customHeight="1">
      <c r="A289" s="101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</row>
    <row r="290" spans="1:26" ht="13.5" customHeight="1">
      <c r="A290" s="101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</row>
    <row r="291" spans="1:26" ht="13.5" customHeight="1">
      <c r="A291" s="101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</row>
    <row r="292" spans="1:26" ht="13.5" customHeight="1">
      <c r="A292" s="101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</row>
    <row r="293" spans="1:26" ht="13.5" customHeight="1">
      <c r="A293" s="101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</row>
    <row r="294" spans="1:26" ht="13.5" customHeight="1">
      <c r="A294" s="101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</row>
    <row r="295" spans="1:26" ht="13.5" customHeight="1">
      <c r="A295" s="101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</row>
    <row r="296" spans="1:26" ht="13.5" customHeight="1">
      <c r="A296" s="101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</row>
    <row r="297" spans="1:26" ht="13.5" customHeight="1">
      <c r="A297" s="101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</row>
    <row r="298" spans="1:26" ht="13.5" customHeight="1">
      <c r="A298" s="101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</row>
    <row r="299" spans="1:26" ht="13.5" customHeight="1">
      <c r="A299" s="101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</row>
    <row r="300" spans="1:26" ht="13.5" customHeight="1">
      <c r="A300" s="101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</row>
    <row r="301" spans="1:26" ht="13.5" customHeight="1">
      <c r="A301" s="101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</row>
    <row r="302" spans="1:26" ht="13.5" customHeight="1">
      <c r="A302" s="101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</row>
    <row r="303" spans="1:26" ht="13.5" customHeight="1">
      <c r="A303" s="101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</row>
    <row r="304" spans="1:26" ht="13.5" customHeight="1">
      <c r="A304" s="101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</row>
    <row r="305" spans="1:26" ht="13.5" customHeight="1">
      <c r="A305" s="101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</row>
    <row r="306" spans="1:26" ht="13.5" customHeight="1">
      <c r="A306" s="101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</row>
    <row r="307" spans="1:26" ht="13.5" customHeight="1">
      <c r="A307" s="101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</row>
    <row r="308" spans="1:26" ht="13.5" customHeight="1">
      <c r="A308" s="101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</row>
    <row r="309" spans="1:26" ht="13.5" customHeight="1">
      <c r="A309" s="101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</row>
    <row r="310" spans="1:26" ht="13.5" customHeight="1">
      <c r="A310" s="101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</row>
    <row r="311" spans="1:26" ht="13.5" customHeight="1">
      <c r="A311" s="101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</row>
    <row r="312" spans="1:26" ht="13.5" customHeight="1">
      <c r="A312" s="101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</row>
    <row r="313" spans="1:26" ht="13.5" customHeight="1">
      <c r="A313" s="101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</row>
    <row r="314" spans="1:26" ht="13.5" customHeight="1">
      <c r="A314" s="101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</row>
    <row r="315" spans="1:26" ht="13.5" customHeight="1">
      <c r="A315" s="101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</row>
    <row r="316" spans="1:26" ht="13.5" customHeight="1">
      <c r="A316" s="101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</row>
    <row r="317" spans="1:26" ht="13.5" customHeight="1">
      <c r="A317" s="101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</row>
    <row r="318" spans="1:26" ht="13.5" customHeight="1">
      <c r="A318" s="101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</row>
    <row r="319" spans="1:26" ht="13.5" customHeight="1">
      <c r="A319" s="101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</row>
    <row r="320" spans="1:26" ht="13.5" customHeight="1">
      <c r="A320" s="101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</row>
    <row r="321" spans="1:26" ht="13.5" customHeight="1">
      <c r="A321" s="101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</row>
    <row r="322" spans="1:26" ht="13.5" customHeight="1">
      <c r="A322" s="101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</row>
    <row r="323" spans="1:26" ht="13.5" customHeight="1">
      <c r="A323" s="101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</row>
    <row r="324" spans="1:26" ht="13.5" customHeight="1">
      <c r="A324" s="101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</row>
    <row r="325" spans="1:26" ht="13.5" customHeight="1">
      <c r="A325" s="101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</row>
    <row r="326" spans="1:26" ht="13.5" customHeight="1">
      <c r="A326" s="101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</row>
    <row r="327" spans="1:26" ht="13.5" customHeight="1">
      <c r="A327" s="101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</row>
    <row r="328" spans="1:26" ht="13.5" customHeight="1">
      <c r="A328" s="101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</row>
    <row r="329" spans="1:26" ht="13.5" customHeight="1">
      <c r="A329" s="101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</row>
    <row r="330" spans="1:26" ht="13.5" customHeight="1">
      <c r="A330" s="101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</row>
    <row r="331" spans="1:26" ht="13.5" customHeight="1">
      <c r="A331" s="101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</row>
    <row r="332" spans="1:26" ht="13.5" customHeight="1">
      <c r="A332" s="101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</row>
    <row r="333" spans="1:26" ht="13.5" customHeight="1">
      <c r="A333" s="101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</row>
    <row r="334" spans="1:26" ht="13.5" customHeight="1">
      <c r="A334" s="101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</row>
    <row r="335" spans="1:26" ht="13.5" customHeight="1">
      <c r="A335" s="101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</row>
    <row r="336" spans="1:26" ht="13.5" customHeight="1">
      <c r="A336" s="101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</row>
    <row r="337" spans="1:26" ht="13.5" customHeight="1">
      <c r="A337" s="101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</row>
    <row r="338" spans="1:26" ht="13.5" customHeight="1">
      <c r="A338" s="101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</row>
    <row r="339" spans="1:26" ht="13.5" customHeight="1">
      <c r="A339" s="101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</row>
    <row r="340" spans="1:26" ht="13.5" customHeight="1">
      <c r="A340" s="101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</row>
    <row r="341" spans="1:26" ht="13.5" customHeight="1">
      <c r="A341" s="101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</row>
    <row r="342" spans="1:26" ht="13.5" customHeight="1">
      <c r="A342" s="101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</row>
    <row r="343" spans="1:26" ht="13.5" customHeight="1">
      <c r="A343" s="101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</row>
    <row r="344" spans="1:26" ht="13.5" customHeight="1">
      <c r="A344" s="101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</row>
    <row r="345" spans="1:26" ht="13.5" customHeight="1">
      <c r="A345" s="101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</row>
    <row r="346" spans="1:26" ht="13.5" customHeight="1">
      <c r="A346" s="101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</row>
    <row r="347" spans="1:26" ht="13.5" customHeight="1">
      <c r="A347" s="101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</row>
    <row r="348" spans="1:26" ht="13.5" customHeight="1">
      <c r="A348" s="101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</row>
    <row r="349" spans="1:26" ht="13.5" customHeight="1">
      <c r="A349" s="101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</row>
    <row r="350" spans="1:26" ht="13.5" customHeight="1">
      <c r="A350" s="101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</row>
    <row r="351" spans="1:26" ht="13.5" customHeight="1">
      <c r="A351" s="101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</row>
    <row r="352" spans="1:26" ht="13.5" customHeight="1">
      <c r="A352" s="101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</row>
    <row r="353" spans="1:26" ht="13.5" customHeight="1">
      <c r="A353" s="101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</row>
    <row r="354" spans="1:26" ht="13.5" customHeight="1">
      <c r="A354" s="101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</row>
    <row r="355" spans="1:26" ht="13.5" customHeight="1">
      <c r="A355" s="101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</row>
    <row r="356" spans="1:26" ht="13.5" customHeight="1">
      <c r="A356" s="101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</row>
    <row r="357" spans="1:26" ht="13.5" customHeight="1">
      <c r="A357" s="101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</row>
    <row r="358" spans="1:26" ht="13.5" customHeight="1">
      <c r="A358" s="101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</row>
    <row r="359" spans="1:26" ht="13.5" customHeight="1">
      <c r="A359" s="101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</row>
    <row r="360" spans="1:26" ht="13.5" customHeight="1">
      <c r="A360" s="101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</row>
    <row r="361" spans="1:26" ht="13.5" customHeight="1">
      <c r="A361" s="101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</row>
    <row r="362" spans="1:26" ht="13.5" customHeight="1">
      <c r="A362" s="101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</row>
    <row r="363" spans="1:26" ht="13.5" customHeight="1">
      <c r="A363" s="101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</row>
    <row r="364" spans="1:26" ht="13.5" customHeight="1">
      <c r="A364" s="101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</row>
    <row r="365" spans="1:26" ht="13.5" customHeight="1">
      <c r="A365" s="101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</row>
    <row r="366" spans="1:26" ht="13.5" customHeight="1">
      <c r="A366" s="101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</row>
    <row r="367" spans="1:26" ht="13.5" customHeight="1">
      <c r="A367" s="101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</row>
    <row r="368" spans="1:26" ht="13.5" customHeight="1">
      <c r="A368" s="101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</row>
    <row r="369" spans="1:26" ht="13.5" customHeight="1">
      <c r="A369" s="101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</row>
    <row r="370" spans="1:26" ht="13.5" customHeight="1">
      <c r="A370" s="101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</row>
    <row r="371" spans="1:26" ht="13.5" customHeight="1">
      <c r="A371" s="101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</row>
    <row r="372" spans="1:26" ht="13.5" customHeight="1">
      <c r="A372" s="101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</row>
    <row r="373" spans="1:26" ht="13.5" customHeight="1">
      <c r="A373" s="101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</row>
    <row r="374" spans="1:26" ht="13.5" customHeight="1">
      <c r="A374" s="101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</row>
    <row r="375" spans="1:26" ht="13.5" customHeight="1">
      <c r="A375" s="101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</row>
    <row r="376" spans="1:26" ht="13.5" customHeight="1">
      <c r="A376" s="101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</row>
    <row r="377" spans="1:26" ht="13.5" customHeight="1">
      <c r="A377" s="101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</row>
    <row r="378" spans="1:26" ht="13.5" customHeight="1">
      <c r="A378" s="101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</row>
    <row r="379" spans="1:26" ht="13.5" customHeight="1">
      <c r="A379" s="101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</row>
    <row r="380" spans="1:26" ht="13.5" customHeight="1">
      <c r="A380" s="101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</row>
    <row r="381" spans="1:26" ht="13.5" customHeight="1">
      <c r="A381" s="101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</row>
    <row r="382" spans="1:26" ht="13.5" customHeight="1">
      <c r="A382" s="101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</row>
    <row r="383" spans="1:26" ht="13.5" customHeight="1">
      <c r="A383" s="101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</row>
    <row r="384" spans="1:26" ht="13.5" customHeight="1">
      <c r="A384" s="101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</row>
    <row r="385" spans="1:26" ht="13.5" customHeight="1">
      <c r="A385" s="101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</row>
    <row r="386" spans="1:26" ht="13.5" customHeight="1">
      <c r="A386" s="101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</row>
    <row r="387" spans="1:26" ht="13.5" customHeight="1">
      <c r="A387" s="101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</row>
    <row r="388" spans="1:26" ht="13.5" customHeight="1">
      <c r="A388" s="101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</row>
    <row r="389" spans="1:26" ht="13.5" customHeight="1">
      <c r="A389" s="101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  <c r="Y389" s="101"/>
      <c r="Z389" s="101"/>
    </row>
    <row r="390" spans="1:26" ht="13.5" customHeight="1">
      <c r="A390" s="101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  <c r="Y390" s="101"/>
      <c r="Z390" s="101"/>
    </row>
    <row r="391" spans="1:26" ht="13.5" customHeight="1">
      <c r="A391" s="101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  <c r="Y391" s="101"/>
      <c r="Z391" s="101"/>
    </row>
    <row r="392" spans="1:26" ht="13.5" customHeight="1">
      <c r="A392" s="101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  <c r="Y392" s="101"/>
      <c r="Z392" s="101"/>
    </row>
    <row r="393" spans="1:26" ht="13.5" customHeight="1">
      <c r="A393" s="101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  <c r="Y393" s="101"/>
      <c r="Z393" s="101"/>
    </row>
    <row r="394" spans="1:26" ht="13.5" customHeight="1">
      <c r="A394" s="101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  <c r="Y394" s="101"/>
      <c r="Z394" s="101"/>
    </row>
    <row r="395" spans="1:26" ht="13.5" customHeight="1">
      <c r="A395" s="101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01"/>
      <c r="M395" s="101"/>
      <c r="N395" s="101"/>
      <c r="O395" s="101"/>
      <c r="P395" s="101"/>
      <c r="Q395" s="101"/>
      <c r="R395" s="101"/>
      <c r="S395" s="101"/>
      <c r="T395" s="101"/>
      <c r="U395" s="101"/>
      <c r="V395" s="101"/>
      <c r="W395" s="101"/>
      <c r="X395" s="101"/>
      <c r="Y395" s="101"/>
      <c r="Z395" s="101"/>
    </row>
    <row r="396" spans="1:26" ht="13.5" customHeight="1">
      <c r="A396" s="101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01"/>
      <c r="M396" s="101"/>
      <c r="N396" s="101"/>
      <c r="O396" s="101"/>
      <c r="P396" s="101"/>
      <c r="Q396" s="101"/>
      <c r="R396" s="101"/>
      <c r="S396" s="101"/>
      <c r="T396" s="101"/>
      <c r="U396" s="101"/>
      <c r="V396" s="101"/>
      <c r="W396" s="101"/>
      <c r="X396" s="101"/>
      <c r="Y396" s="101"/>
      <c r="Z396" s="101"/>
    </row>
    <row r="397" spans="1:26" ht="13.5" customHeight="1">
      <c r="A397" s="101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01"/>
      <c r="M397" s="101"/>
      <c r="N397" s="101"/>
      <c r="O397" s="101"/>
      <c r="P397" s="101"/>
      <c r="Q397" s="101"/>
      <c r="R397" s="101"/>
      <c r="S397" s="101"/>
      <c r="T397" s="101"/>
      <c r="U397" s="101"/>
      <c r="V397" s="101"/>
      <c r="W397" s="101"/>
      <c r="X397" s="101"/>
      <c r="Y397" s="101"/>
      <c r="Z397" s="101"/>
    </row>
    <row r="398" spans="1:26" ht="13.5" customHeight="1">
      <c r="A398" s="101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01"/>
      <c r="M398" s="101"/>
      <c r="N398" s="101"/>
      <c r="O398" s="101"/>
      <c r="P398" s="101"/>
      <c r="Q398" s="101"/>
      <c r="R398" s="101"/>
      <c r="S398" s="101"/>
      <c r="T398" s="101"/>
      <c r="U398" s="101"/>
      <c r="V398" s="101"/>
      <c r="W398" s="101"/>
      <c r="X398" s="101"/>
      <c r="Y398" s="101"/>
      <c r="Z398" s="101"/>
    </row>
    <row r="399" spans="1:26" ht="13.5" customHeight="1">
      <c r="A399" s="101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01"/>
      <c r="M399" s="101"/>
      <c r="N399" s="101"/>
      <c r="O399" s="101"/>
      <c r="P399" s="101"/>
      <c r="Q399" s="101"/>
      <c r="R399" s="101"/>
      <c r="S399" s="101"/>
      <c r="T399" s="101"/>
      <c r="U399" s="101"/>
      <c r="V399" s="101"/>
      <c r="W399" s="101"/>
      <c r="X399" s="101"/>
      <c r="Y399" s="101"/>
      <c r="Z399" s="101"/>
    </row>
    <row r="400" spans="1:26" ht="13.5" customHeight="1">
      <c r="A400" s="101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01"/>
      <c r="M400" s="101"/>
      <c r="N400" s="101"/>
      <c r="O400" s="101"/>
      <c r="P400" s="101"/>
      <c r="Q400" s="101"/>
      <c r="R400" s="101"/>
      <c r="S400" s="101"/>
      <c r="T400" s="101"/>
      <c r="U400" s="101"/>
      <c r="V400" s="101"/>
      <c r="W400" s="101"/>
      <c r="X400" s="101"/>
      <c r="Y400" s="101"/>
      <c r="Z400" s="101"/>
    </row>
    <row r="401" spans="1:26" ht="13.5" customHeight="1">
      <c r="A401" s="101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01"/>
      <c r="M401" s="101"/>
      <c r="N401" s="101"/>
      <c r="O401" s="101"/>
      <c r="P401" s="101"/>
      <c r="Q401" s="101"/>
      <c r="R401" s="101"/>
      <c r="S401" s="101"/>
      <c r="T401" s="101"/>
      <c r="U401" s="101"/>
      <c r="V401" s="101"/>
      <c r="W401" s="101"/>
      <c r="X401" s="101"/>
      <c r="Y401" s="101"/>
      <c r="Z401" s="101"/>
    </row>
    <row r="402" spans="1:26" ht="13.5" customHeight="1">
      <c r="A402" s="101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01"/>
      <c r="M402" s="101"/>
      <c r="N402" s="101"/>
      <c r="O402" s="101"/>
      <c r="P402" s="101"/>
      <c r="Q402" s="101"/>
      <c r="R402" s="101"/>
      <c r="S402" s="101"/>
      <c r="T402" s="101"/>
      <c r="U402" s="101"/>
      <c r="V402" s="101"/>
      <c r="W402" s="101"/>
      <c r="X402" s="101"/>
      <c r="Y402" s="101"/>
      <c r="Z402" s="101"/>
    </row>
    <row r="403" spans="1:26" ht="13.5" customHeight="1">
      <c r="A403" s="101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01"/>
      <c r="M403" s="101"/>
      <c r="N403" s="101"/>
      <c r="O403" s="101"/>
      <c r="P403" s="101"/>
      <c r="Q403" s="101"/>
      <c r="R403" s="101"/>
      <c r="S403" s="101"/>
      <c r="T403" s="101"/>
      <c r="U403" s="101"/>
      <c r="V403" s="101"/>
      <c r="W403" s="101"/>
      <c r="X403" s="101"/>
      <c r="Y403" s="101"/>
      <c r="Z403" s="101"/>
    </row>
    <row r="404" spans="1:26" ht="13.5" customHeight="1">
      <c r="A404" s="101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01"/>
      <c r="M404" s="101"/>
      <c r="N404" s="101"/>
      <c r="O404" s="101"/>
      <c r="P404" s="101"/>
      <c r="Q404" s="101"/>
      <c r="R404" s="101"/>
      <c r="S404" s="101"/>
      <c r="T404" s="101"/>
      <c r="U404" s="101"/>
      <c r="V404" s="101"/>
      <c r="W404" s="101"/>
      <c r="X404" s="101"/>
      <c r="Y404" s="101"/>
      <c r="Z404" s="101"/>
    </row>
    <row r="405" spans="1:26" ht="13.5" customHeight="1">
      <c r="A405" s="101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01"/>
      <c r="M405" s="101"/>
      <c r="N405" s="101"/>
      <c r="O405" s="101"/>
      <c r="P405" s="101"/>
      <c r="Q405" s="101"/>
      <c r="R405" s="101"/>
      <c r="S405" s="101"/>
      <c r="T405" s="101"/>
      <c r="U405" s="101"/>
      <c r="V405" s="101"/>
      <c r="W405" s="101"/>
      <c r="X405" s="101"/>
      <c r="Y405" s="101"/>
      <c r="Z405" s="101"/>
    </row>
    <row r="406" spans="1:26" ht="13.5" customHeight="1">
      <c r="A406" s="101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01"/>
      <c r="M406" s="101"/>
      <c r="N406" s="101"/>
      <c r="O406" s="101"/>
      <c r="P406" s="101"/>
      <c r="Q406" s="101"/>
      <c r="R406" s="101"/>
      <c r="S406" s="101"/>
      <c r="T406" s="101"/>
      <c r="U406" s="101"/>
      <c r="V406" s="101"/>
      <c r="W406" s="101"/>
      <c r="X406" s="101"/>
      <c r="Y406" s="101"/>
      <c r="Z406" s="101"/>
    </row>
    <row r="407" spans="1:26" ht="13.5" customHeight="1">
      <c r="A407" s="101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01"/>
      <c r="M407" s="101"/>
      <c r="N407" s="101"/>
      <c r="O407" s="101"/>
      <c r="P407" s="101"/>
      <c r="Q407" s="101"/>
      <c r="R407" s="101"/>
      <c r="S407" s="101"/>
      <c r="T407" s="101"/>
      <c r="U407" s="101"/>
      <c r="V407" s="101"/>
      <c r="W407" s="101"/>
      <c r="X407" s="101"/>
      <c r="Y407" s="101"/>
      <c r="Z407" s="101"/>
    </row>
    <row r="408" spans="1:26" ht="13.5" customHeight="1">
      <c r="A408" s="101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01"/>
      <c r="M408" s="101"/>
      <c r="N408" s="101"/>
      <c r="O408" s="101"/>
      <c r="P408" s="101"/>
      <c r="Q408" s="101"/>
      <c r="R408" s="101"/>
      <c r="S408" s="101"/>
      <c r="T408" s="101"/>
      <c r="U408" s="101"/>
      <c r="V408" s="101"/>
      <c r="W408" s="101"/>
      <c r="X408" s="101"/>
      <c r="Y408" s="101"/>
      <c r="Z408" s="101"/>
    </row>
    <row r="409" spans="1:26" ht="13.5" customHeight="1">
      <c r="A409" s="101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01"/>
      <c r="M409" s="101"/>
      <c r="N409" s="101"/>
      <c r="O409" s="101"/>
      <c r="P409" s="101"/>
      <c r="Q409" s="101"/>
      <c r="R409" s="101"/>
      <c r="S409" s="101"/>
      <c r="T409" s="101"/>
      <c r="U409" s="101"/>
      <c r="V409" s="101"/>
      <c r="W409" s="101"/>
      <c r="X409" s="101"/>
      <c r="Y409" s="101"/>
      <c r="Z409" s="101"/>
    </row>
    <row r="410" spans="1:26" ht="13.5" customHeight="1">
      <c r="A410" s="101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01"/>
      <c r="M410" s="101"/>
      <c r="N410" s="101"/>
      <c r="O410" s="101"/>
      <c r="P410" s="101"/>
      <c r="Q410" s="101"/>
      <c r="R410" s="101"/>
      <c r="S410" s="101"/>
      <c r="T410" s="101"/>
      <c r="U410" s="101"/>
      <c r="V410" s="101"/>
      <c r="W410" s="101"/>
      <c r="X410" s="101"/>
      <c r="Y410" s="101"/>
      <c r="Z410" s="101"/>
    </row>
    <row r="411" spans="1:26" ht="13.5" customHeight="1">
      <c r="A411" s="101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01"/>
      <c r="M411" s="101"/>
      <c r="N411" s="101"/>
      <c r="O411" s="101"/>
      <c r="P411" s="101"/>
      <c r="Q411" s="101"/>
      <c r="R411" s="101"/>
      <c r="S411" s="101"/>
      <c r="T411" s="101"/>
      <c r="U411" s="101"/>
      <c r="V411" s="101"/>
      <c r="W411" s="101"/>
      <c r="X411" s="101"/>
      <c r="Y411" s="101"/>
      <c r="Z411" s="101"/>
    </row>
    <row r="412" spans="1:26" ht="13.5" customHeight="1">
      <c r="A412" s="101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01"/>
      <c r="M412" s="101"/>
      <c r="N412" s="101"/>
      <c r="O412" s="101"/>
      <c r="P412" s="101"/>
      <c r="Q412" s="101"/>
      <c r="R412" s="101"/>
      <c r="S412" s="101"/>
      <c r="T412" s="101"/>
      <c r="U412" s="101"/>
      <c r="V412" s="101"/>
      <c r="W412" s="101"/>
      <c r="X412" s="101"/>
      <c r="Y412" s="101"/>
      <c r="Z412" s="101"/>
    </row>
    <row r="413" spans="1:26" ht="13.5" customHeight="1">
      <c r="A413" s="101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01"/>
      <c r="M413" s="101"/>
      <c r="N413" s="101"/>
      <c r="O413" s="101"/>
      <c r="P413" s="101"/>
      <c r="Q413" s="101"/>
      <c r="R413" s="101"/>
      <c r="S413" s="101"/>
      <c r="T413" s="101"/>
      <c r="U413" s="101"/>
      <c r="V413" s="101"/>
      <c r="W413" s="101"/>
      <c r="X413" s="101"/>
      <c r="Y413" s="101"/>
      <c r="Z413" s="101"/>
    </row>
    <row r="414" spans="1:26" ht="13.5" customHeight="1">
      <c r="A414" s="101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01"/>
      <c r="M414" s="101"/>
      <c r="N414" s="101"/>
      <c r="O414" s="101"/>
      <c r="P414" s="101"/>
      <c r="Q414" s="101"/>
      <c r="R414" s="101"/>
      <c r="S414" s="101"/>
      <c r="T414" s="101"/>
      <c r="U414" s="101"/>
      <c r="V414" s="101"/>
      <c r="W414" s="101"/>
      <c r="X414" s="101"/>
      <c r="Y414" s="101"/>
      <c r="Z414" s="101"/>
    </row>
    <row r="415" spans="1:26" ht="13.5" customHeight="1">
      <c r="A415" s="101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01"/>
      <c r="M415" s="101"/>
      <c r="N415" s="101"/>
      <c r="O415" s="101"/>
      <c r="P415" s="101"/>
      <c r="Q415" s="101"/>
      <c r="R415" s="101"/>
      <c r="S415" s="101"/>
      <c r="T415" s="101"/>
      <c r="U415" s="101"/>
      <c r="V415" s="101"/>
      <c r="W415" s="101"/>
      <c r="X415" s="101"/>
      <c r="Y415" s="101"/>
      <c r="Z415" s="101"/>
    </row>
    <row r="416" spans="1:26" ht="13.5" customHeight="1">
      <c r="A416" s="101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01"/>
      <c r="M416" s="101"/>
      <c r="N416" s="101"/>
      <c r="O416" s="101"/>
      <c r="P416" s="101"/>
      <c r="Q416" s="101"/>
      <c r="R416" s="101"/>
      <c r="S416" s="101"/>
      <c r="T416" s="101"/>
      <c r="U416" s="101"/>
      <c r="V416" s="101"/>
      <c r="W416" s="101"/>
      <c r="X416" s="101"/>
      <c r="Y416" s="101"/>
      <c r="Z416" s="101"/>
    </row>
    <row r="417" spans="1:26" ht="13.5" customHeight="1">
      <c r="A417" s="101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01"/>
      <c r="M417" s="101"/>
      <c r="N417" s="101"/>
      <c r="O417" s="101"/>
      <c r="P417" s="101"/>
      <c r="Q417" s="101"/>
      <c r="R417" s="101"/>
      <c r="S417" s="101"/>
      <c r="T417" s="101"/>
      <c r="U417" s="101"/>
      <c r="V417" s="101"/>
      <c r="W417" s="101"/>
      <c r="X417" s="101"/>
      <c r="Y417" s="101"/>
      <c r="Z417" s="101"/>
    </row>
    <row r="418" spans="1:26" ht="13.5" customHeight="1">
      <c r="A418" s="101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01"/>
      <c r="M418" s="101"/>
      <c r="N418" s="101"/>
      <c r="O418" s="101"/>
      <c r="P418" s="101"/>
      <c r="Q418" s="101"/>
      <c r="R418" s="101"/>
      <c r="S418" s="101"/>
      <c r="T418" s="101"/>
      <c r="U418" s="101"/>
      <c r="V418" s="101"/>
      <c r="W418" s="101"/>
      <c r="X418" s="101"/>
      <c r="Y418" s="101"/>
      <c r="Z418" s="101"/>
    </row>
    <row r="419" spans="1:26" ht="13.5" customHeight="1">
      <c r="A419" s="101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01"/>
      <c r="M419" s="101"/>
      <c r="N419" s="101"/>
      <c r="O419" s="101"/>
      <c r="P419" s="101"/>
      <c r="Q419" s="101"/>
      <c r="R419" s="101"/>
      <c r="S419" s="101"/>
      <c r="T419" s="101"/>
      <c r="U419" s="101"/>
      <c r="V419" s="101"/>
      <c r="W419" s="101"/>
      <c r="X419" s="101"/>
      <c r="Y419" s="101"/>
      <c r="Z419" s="101"/>
    </row>
    <row r="420" spans="1:26" ht="13.5" customHeight="1">
      <c r="A420" s="101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01"/>
      <c r="M420" s="101"/>
      <c r="N420" s="101"/>
      <c r="O420" s="101"/>
      <c r="P420" s="101"/>
      <c r="Q420" s="101"/>
      <c r="R420" s="101"/>
      <c r="S420" s="101"/>
      <c r="T420" s="101"/>
      <c r="U420" s="101"/>
      <c r="V420" s="101"/>
      <c r="W420" s="101"/>
      <c r="X420" s="101"/>
      <c r="Y420" s="101"/>
      <c r="Z420" s="101"/>
    </row>
    <row r="421" spans="1:26" ht="13.5" customHeight="1">
      <c r="A421" s="101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01"/>
      <c r="M421" s="101"/>
      <c r="N421" s="101"/>
      <c r="O421" s="101"/>
      <c r="P421" s="101"/>
      <c r="Q421" s="101"/>
      <c r="R421" s="101"/>
      <c r="S421" s="101"/>
      <c r="T421" s="101"/>
      <c r="U421" s="101"/>
      <c r="V421" s="101"/>
      <c r="W421" s="101"/>
      <c r="X421" s="101"/>
      <c r="Y421" s="101"/>
      <c r="Z421" s="101"/>
    </row>
    <row r="422" spans="1:26" ht="13.5" customHeight="1">
      <c r="A422" s="101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01"/>
      <c r="M422" s="101"/>
      <c r="N422" s="101"/>
      <c r="O422" s="101"/>
      <c r="P422" s="101"/>
      <c r="Q422" s="101"/>
      <c r="R422" s="101"/>
      <c r="S422" s="101"/>
      <c r="T422" s="101"/>
      <c r="U422" s="101"/>
      <c r="V422" s="101"/>
      <c r="W422" s="101"/>
      <c r="X422" s="101"/>
      <c r="Y422" s="101"/>
      <c r="Z422" s="101"/>
    </row>
    <row r="423" spans="1:26" ht="13.5" customHeight="1">
      <c r="A423" s="101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01"/>
      <c r="M423" s="101"/>
      <c r="N423" s="101"/>
      <c r="O423" s="101"/>
      <c r="P423" s="101"/>
      <c r="Q423" s="101"/>
      <c r="R423" s="101"/>
      <c r="S423" s="101"/>
      <c r="T423" s="101"/>
      <c r="U423" s="101"/>
      <c r="V423" s="101"/>
      <c r="W423" s="101"/>
      <c r="X423" s="101"/>
      <c r="Y423" s="101"/>
      <c r="Z423" s="101"/>
    </row>
    <row r="424" spans="1:26" ht="13.5" customHeight="1">
      <c r="A424" s="101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01"/>
      <c r="M424" s="101"/>
      <c r="N424" s="101"/>
      <c r="O424" s="101"/>
      <c r="P424" s="101"/>
      <c r="Q424" s="101"/>
      <c r="R424" s="101"/>
      <c r="S424" s="101"/>
      <c r="T424" s="101"/>
      <c r="U424" s="101"/>
      <c r="V424" s="101"/>
      <c r="W424" s="101"/>
      <c r="X424" s="101"/>
      <c r="Y424" s="101"/>
      <c r="Z424" s="101"/>
    </row>
    <row r="425" spans="1:26" ht="13.5" customHeight="1">
      <c r="A425" s="101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01"/>
      <c r="M425" s="101"/>
      <c r="N425" s="101"/>
      <c r="O425" s="101"/>
      <c r="P425" s="101"/>
      <c r="Q425" s="101"/>
      <c r="R425" s="101"/>
      <c r="S425" s="101"/>
      <c r="T425" s="101"/>
      <c r="U425" s="101"/>
      <c r="V425" s="101"/>
      <c r="W425" s="101"/>
      <c r="X425" s="101"/>
      <c r="Y425" s="101"/>
      <c r="Z425" s="101"/>
    </row>
    <row r="426" spans="1:26" ht="13.5" customHeight="1">
      <c r="A426" s="10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01"/>
      <c r="M426" s="101"/>
      <c r="N426" s="101"/>
      <c r="O426" s="101"/>
      <c r="P426" s="101"/>
      <c r="Q426" s="101"/>
      <c r="R426" s="101"/>
      <c r="S426" s="101"/>
      <c r="T426" s="101"/>
      <c r="U426" s="101"/>
      <c r="V426" s="101"/>
      <c r="W426" s="101"/>
      <c r="X426" s="101"/>
      <c r="Y426" s="101"/>
      <c r="Z426" s="101"/>
    </row>
    <row r="427" spans="1:26" ht="13.5" customHeight="1">
      <c r="A427" s="101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01"/>
      <c r="M427" s="101"/>
      <c r="N427" s="101"/>
      <c r="O427" s="101"/>
      <c r="P427" s="101"/>
      <c r="Q427" s="101"/>
      <c r="R427" s="101"/>
      <c r="S427" s="101"/>
      <c r="T427" s="101"/>
      <c r="U427" s="101"/>
      <c r="V427" s="101"/>
      <c r="W427" s="101"/>
      <c r="X427" s="101"/>
      <c r="Y427" s="101"/>
      <c r="Z427" s="101"/>
    </row>
    <row r="428" spans="1:26" ht="13.5" customHeight="1">
      <c r="A428" s="101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01"/>
      <c r="M428" s="101"/>
      <c r="N428" s="101"/>
      <c r="O428" s="101"/>
      <c r="P428" s="101"/>
      <c r="Q428" s="101"/>
      <c r="R428" s="101"/>
      <c r="S428" s="101"/>
      <c r="T428" s="101"/>
      <c r="U428" s="101"/>
      <c r="V428" s="101"/>
      <c r="W428" s="101"/>
      <c r="X428" s="101"/>
      <c r="Y428" s="101"/>
      <c r="Z428" s="101"/>
    </row>
    <row r="429" spans="1:26" ht="13.5" customHeight="1">
      <c r="A429" s="101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01"/>
      <c r="M429" s="101"/>
      <c r="N429" s="101"/>
      <c r="O429" s="101"/>
      <c r="P429" s="101"/>
      <c r="Q429" s="101"/>
      <c r="R429" s="101"/>
      <c r="S429" s="101"/>
      <c r="T429" s="101"/>
      <c r="U429" s="101"/>
      <c r="V429" s="101"/>
      <c r="W429" s="101"/>
      <c r="X429" s="101"/>
      <c r="Y429" s="101"/>
      <c r="Z429" s="101"/>
    </row>
    <row r="430" spans="1:26" ht="13.5" customHeight="1">
      <c r="A430" s="101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01"/>
      <c r="M430" s="101"/>
      <c r="N430" s="101"/>
      <c r="O430" s="101"/>
      <c r="P430" s="101"/>
      <c r="Q430" s="101"/>
      <c r="R430" s="101"/>
      <c r="S430" s="101"/>
      <c r="T430" s="101"/>
      <c r="U430" s="101"/>
      <c r="V430" s="101"/>
      <c r="W430" s="101"/>
      <c r="X430" s="101"/>
      <c r="Y430" s="101"/>
      <c r="Z430" s="101"/>
    </row>
    <row r="431" spans="1:26" ht="13.5" customHeight="1">
      <c r="A431" s="101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01"/>
      <c r="M431" s="101"/>
      <c r="N431" s="101"/>
      <c r="O431" s="101"/>
      <c r="P431" s="101"/>
      <c r="Q431" s="101"/>
      <c r="R431" s="101"/>
      <c r="S431" s="101"/>
      <c r="T431" s="101"/>
      <c r="U431" s="101"/>
      <c r="V431" s="101"/>
      <c r="W431" s="101"/>
      <c r="X431" s="101"/>
      <c r="Y431" s="101"/>
      <c r="Z431" s="101"/>
    </row>
    <row r="432" spans="1:26" ht="13.5" customHeight="1">
      <c r="A432" s="101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01"/>
      <c r="M432" s="101"/>
      <c r="N432" s="101"/>
      <c r="O432" s="101"/>
      <c r="P432" s="101"/>
      <c r="Q432" s="101"/>
      <c r="R432" s="101"/>
      <c r="S432" s="101"/>
      <c r="T432" s="101"/>
      <c r="U432" s="101"/>
      <c r="V432" s="101"/>
      <c r="W432" s="101"/>
      <c r="X432" s="101"/>
      <c r="Y432" s="101"/>
      <c r="Z432" s="101"/>
    </row>
    <row r="433" spans="1:26" ht="13.5" customHeight="1">
      <c r="A433" s="101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01"/>
      <c r="M433" s="101"/>
      <c r="N433" s="101"/>
      <c r="O433" s="101"/>
      <c r="P433" s="101"/>
      <c r="Q433" s="101"/>
      <c r="R433" s="101"/>
      <c r="S433" s="101"/>
      <c r="T433" s="101"/>
      <c r="U433" s="101"/>
      <c r="V433" s="101"/>
      <c r="W433" s="101"/>
      <c r="X433" s="101"/>
      <c r="Y433" s="101"/>
      <c r="Z433" s="101"/>
    </row>
    <row r="434" spans="1:26" ht="13.5" customHeight="1">
      <c r="A434" s="101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101"/>
      <c r="Y434" s="101"/>
      <c r="Z434" s="101"/>
    </row>
    <row r="435" spans="1:26" ht="13.5" customHeight="1">
      <c r="A435" s="101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</row>
    <row r="436" spans="1:26" ht="13.5" customHeight="1">
      <c r="A436" s="101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</row>
    <row r="437" spans="1:26" ht="13.5" customHeight="1">
      <c r="A437" s="101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</row>
    <row r="438" spans="1:26" ht="13.5" customHeight="1">
      <c r="A438" s="101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</row>
    <row r="439" spans="1:26" ht="13.5" customHeight="1">
      <c r="A439" s="10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</row>
    <row r="440" spans="1:26" ht="13.5" customHeight="1">
      <c r="A440" s="101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</row>
    <row r="441" spans="1:26" ht="13.5" customHeight="1">
      <c r="A441" s="101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01"/>
      <c r="M441" s="101"/>
      <c r="N441" s="101"/>
      <c r="O441" s="101"/>
      <c r="P441" s="101"/>
      <c r="Q441" s="101"/>
      <c r="R441" s="101"/>
      <c r="S441" s="101"/>
      <c r="T441" s="101"/>
      <c r="U441" s="101"/>
      <c r="V441" s="101"/>
      <c r="W441" s="101"/>
      <c r="X441" s="101"/>
      <c r="Y441" s="101"/>
      <c r="Z441" s="101"/>
    </row>
    <row r="442" spans="1:26" ht="13.5" customHeight="1">
      <c r="A442" s="101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01"/>
      <c r="M442" s="101"/>
      <c r="N442" s="101"/>
      <c r="O442" s="101"/>
      <c r="P442" s="101"/>
      <c r="Q442" s="101"/>
      <c r="R442" s="101"/>
      <c r="S442" s="101"/>
      <c r="T442" s="101"/>
      <c r="U442" s="101"/>
      <c r="V442" s="101"/>
      <c r="W442" s="101"/>
      <c r="X442" s="101"/>
      <c r="Y442" s="101"/>
      <c r="Z442" s="101"/>
    </row>
    <row r="443" spans="1:26" ht="13.5" customHeight="1">
      <c r="A443" s="101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01"/>
      <c r="M443" s="101"/>
      <c r="N443" s="101"/>
      <c r="O443" s="101"/>
      <c r="P443" s="101"/>
      <c r="Q443" s="101"/>
      <c r="R443" s="101"/>
      <c r="S443" s="101"/>
      <c r="T443" s="101"/>
      <c r="U443" s="101"/>
      <c r="V443" s="101"/>
      <c r="W443" s="101"/>
      <c r="X443" s="101"/>
      <c r="Y443" s="101"/>
      <c r="Z443" s="101"/>
    </row>
    <row r="444" spans="1:26" ht="13.5" customHeight="1">
      <c r="A444" s="101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01"/>
      <c r="M444" s="101"/>
      <c r="N444" s="101"/>
      <c r="O444" s="101"/>
      <c r="P444" s="101"/>
      <c r="Q444" s="101"/>
      <c r="R444" s="101"/>
      <c r="S444" s="101"/>
      <c r="T444" s="101"/>
      <c r="U444" s="101"/>
      <c r="V444" s="101"/>
      <c r="W444" s="101"/>
      <c r="X444" s="101"/>
      <c r="Y444" s="101"/>
      <c r="Z444" s="101"/>
    </row>
    <row r="445" spans="1:26" ht="13.5" customHeight="1">
      <c r="A445" s="101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</row>
    <row r="446" spans="1:26" ht="13.5" customHeight="1">
      <c r="A446" s="101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</row>
    <row r="447" spans="1:26" ht="13.5" customHeight="1">
      <c r="A447" s="101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</row>
    <row r="448" spans="1:26" ht="13.5" customHeight="1">
      <c r="A448" s="101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</row>
    <row r="449" spans="1:26" ht="13.5" customHeight="1">
      <c r="A449" s="101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</row>
    <row r="450" spans="1:26" ht="13.5" customHeight="1">
      <c r="A450" s="101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</row>
    <row r="451" spans="1:26" ht="13.5" customHeight="1">
      <c r="A451" s="101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</row>
    <row r="452" spans="1:26" ht="13.5" customHeight="1">
      <c r="A452" s="101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</row>
    <row r="453" spans="1:26" ht="13.5" customHeight="1">
      <c r="A453" s="101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</row>
    <row r="454" spans="1:26" ht="13.5" customHeight="1">
      <c r="A454" s="101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</row>
    <row r="455" spans="1:26" ht="13.5" customHeight="1">
      <c r="A455" s="101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</row>
    <row r="456" spans="1:26" ht="13.5" customHeight="1">
      <c r="A456" s="101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</row>
    <row r="457" spans="1:26" ht="13.5" customHeight="1">
      <c r="A457" s="101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</row>
    <row r="458" spans="1:26" ht="13.5" customHeight="1">
      <c r="A458" s="101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</row>
    <row r="459" spans="1:26" ht="13.5" customHeight="1">
      <c r="A459" s="101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</row>
    <row r="460" spans="1:26" ht="13.5" customHeight="1">
      <c r="A460" s="101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</row>
    <row r="461" spans="1:26" ht="13.5" customHeight="1">
      <c r="A461" s="101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</row>
    <row r="462" spans="1:26" ht="13.5" customHeight="1">
      <c r="A462" s="101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</row>
    <row r="463" spans="1:26" ht="13.5" customHeight="1">
      <c r="A463" s="101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</row>
    <row r="464" spans="1:26" ht="13.5" customHeight="1">
      <c r="A464" s="101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</row>
    <row r="465" spans="1:26" ht="13.5" customHeight="1">
      <c r="A465" s="101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</row>
    <row r="466" spans="1:26" ht="13.5" customHeight="1">
      <c r="A466" s="101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</row>
    <row r="467" spans="1:26" ht="13.5" customHeight="1">
      <c r="A467" s="101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</row>
    <row r="468" spans="1:26" ht="13.5" customHeight="1">
      <c r="A468" s="101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</row>
    <row r="469" spans="1:26" ht="13.5" customHeight="1">
      <c r="A469" s="101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</row>
    <row r="470" spans="1:26" ht="13.5" customHeight="1">
      <c r="A470" s="101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</row>
    <row r="471" spans="1:26" ht="13.5" customHeight="1">
      <c r="A471" s="101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</row>
    <row r="472" spans="1:26" ht="13.5" customHeight="1">
      <c r="A472" s="101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</row>
    <row r="473" spans="1:26" ht="13.5" customHeight="1">
      <c r="A473" s="101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</row>
    <row r="474" spans="1:26" ht="13.5" customHeight="1">
      <c r="A474" s="101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</row>
    <row r="475" spans="1:26" ht="13.5" customHeight="1">
      <c r="A475" s="101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</row>
    <row r="476" spans="1:26" ht="13.5" customHeight="1">
      <c r="A476" s="101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</row>
    <row r="477" spans="1:26" ht="13.5" customHeight="1">
      <c r="A477" s="101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</row>
    <row r="478" spans="1:26" ht="13.5" customHeight="1">
      <c r="A478" s="101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</row>
    <row r="479" spans="1:26" ht="13.5" customHeight="1">
      <c r="A479" s="101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</row>
    <row r="480" spans="1:26" ht="13.5" customHeight="1">
      <c r="A480" s="101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</row>
    <row r="481" spans="1:26" ht="13.5" customHeight="1">
      <c r="A481" s="101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</row>
    <row r="482" spans="1:26" ht="13.5" customHeight="1">
      <c r="A482" s="101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</row>
    <row r="483" spans="1:26" ht="13.5" customHeight="1">
      <c r="A483" s="101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</row>
    <row r="484" spans="1:26" ht="13.5" customHeight="1">
      <c r="A484" s="101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</row>
    <row r="485" spans="1:26" ht="13.5" customHeight="1">
      <c r="A485" s="101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</row>
    <row r="486" spans="1:26" ht="13.5" customHeight="1">
      <c r="A486" s="101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</row>
    <row r="487" spans="1:26" ht="13.5" customHeight="1">
      <c r="A487" s="101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</row>
    <row r="488" spans="1:26" ht="13.5" customHeight="1">
      <c r="A488" s="101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</row>
    <row r="489" spans="1:26" ht="13.5" customHeight="1">
      <c r="A489" s="101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</row>
    <row r="490" spans="1:26" ht="13.5" customHeight="1">
      <c r="A490" s="101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</row>
    <row r="491" spans="1:26" ht="13.5" customHeight="1">
      <c r="A491" s="10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</row>
    <row r="492" spans="1:26" ht="13.5" customHeight="1">
      <c r="A492" s="101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</row>
    <row r="493" spans="1:26" ht="13.5" customHeight="1">
      <c r="A493" s="101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</row>
    <row r="494" spans="1:26" ht="13.5" customHeight="1">
      <c r="A494" s="101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</row>
    <row r="495" spans="1:26" ht="13.5" customHeight="1">
      <c r="A495" s="101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</row>
    <row r="496" spans="1:26" ht="13.5" customHeight="1">
      <c r="A496" s="101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</row>
    <row r="497" spans="1:26" ht="13.5" customHeight="1">
      <c r="A497" s="101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</row>
    <row r="498" spans="1:26" ht="13.5" customHeight="1">
      <c r="A498" s="101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</row>
    <row r="499" spans="1:26" ht="13.5" customHeight="1">
      <c r="A499" s="101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</row>
    <row r="500" spans="1:26" ht="13.5" customHeight="1">
      <c r="A500" s="101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</row>
    <row r="501" spans="1:26" ht="13.5" customHeight="1">
      <c r="A501" s="101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</row>
    <row r="502" spans="1:26" ht="13.5" customHeight="1">
      <c r="A502" s="101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</row>
    <row r="503" spans="1:26" ht="13.5" customHeight="1">
      <c r="A503" s="101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</row>
    <row r="504" spans="1:26" ht="13.5" customHeight="1">
      <c r="A504" s="101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</row>
    <row r="505" spans="1:26" ht="13.5" customHeight="1">
      <c r="A505" s="101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</row>
    <row r="506" spans="1:26" ht="13.5" customHeight="1">
      <c r="A506" s="101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</row>
    <row r="507" spans="1:26" ht="13.5" customHeight="1">
      <c r="A507" s="101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01"/>
      <c r="M507" s="101"/>
      <c r="N507" s="101"/>
      <c r="O507" s="101"/>
      <c r="P507" s="101"/>
      <c r="Q507" s="101"/>
      <c r="R507" s="101"/>
      <c r="S507" s="101"/>
      <c r="T507" s="101"/>
      <c r="U507" s="101"/>
      <c r="V507" s="101"/>
      <c r="W507" s="101"/>
      <c r="X507" s="101"/>
      <c r="Y507" s="101"/>
      <c r="Z507" s="101"/>
    </row>
    <row r="508" spans="1:26" ht="13.5" customHeight="1">
      <c r="A508" s="101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01"/>
      <c r="M508" s="101"/>
      <c r="N508" s="101"/>
      <c r="O508" s="101"/>
      <c r="P508" s="101"/>
      <c r="Q508" s="101"/>
      <c r="R508" s="101"/>
      <c r="S508" s="101"/>
      <c r="T508" s="101"/>
      <c r="U508" s="101"/>
      <c r="V508" s="101"/>
      <c r="W508" s="101"/>
      <c r="X508" s="101"/>
      <c r="Y508" s="101"/>
      <c r="Z508" s="101"/>
    </row>
    <row r="509" spans="1:26" ht="13.5" customHeight="1">
      <c r="A509" s="101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01"/>
      <c r="M509" s="101"/>
      <c r="N509" s="101"/>
      <c r="O509" s="101"/>
      <c r="P509" s="101"/>
      <c r="Q509" s="101"/>
      <c r="R509" s="101"/>
      <c r="S509" s="101"/>
      <c r="T509" s="101"/>
      <c r="U509" s="101"/>
      <c r="V509" s="101"/>
      <c r="W509" s="101"/>
      <c r="X509" s="101"/>
      <c r="Y509" s="101"/>
      <c r="Z509" s="101"/>
    </row>
    <row r="510" spans="1:26" ht="13.5" customHeight="1">
      <c r="A510" s="101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01"/>
      <c r="M510" s="101"/>
      <c r="N510" s="101"/>
      <c r="O510" s="101"/>
      <c r="P510" s="101"/>
      <c r="Q510" s="101"/>
      <c r="R510" s="101"/>
      <c r="S510" s="101"/>
      <c r="T510" s="101"/>
      <c r="U510" s="101"/>
      <c r="V510" s="101"/>
      <c r="W510" s="101"/>
      <c r="X510" s="101"/>
      <c r="Y510" s="101"/>
      <c r="Z510" s="101"/>
    </row>
    <row r="511" spans="1:26" ht="13.5" customHeight="1">
      <c r="A511" s="101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01"/>
      <c r="M511" s="101"/>
      <c r="N511" s="101"/>
      <c r="O511" s="101"/>
      <c r="P511" s="101"/>
      <c r="Q511" s="101"/>
      <c r="R511" s="101"/>
      <c r="S511" s="101"/>
      <c r="T511" s="101"/>
      <c r="U511" s="101"/>
      <c r="V511" s="101"/>
      <c r="W511" s="101"/>
      <c r="X511" s="101"/>
      <c r="Y511" s="101"/>
      <c r="Z511" s="101"/>
    </row>
    <row r="512" spans="1:26" ht="13.5" customHeight="1">
      <c r="A512" s="101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01"/>
      <c r="M512" s="101"/>
      <c r="N512" s="101"/>
      <c r="O512" s="101"/>
      <c r="P512" s="101"/>
      <c r="Q512" s="101"/>
      <c r="R512" s="101"/>
      <c r="S512" s="101"/>
      <c r="T512" s="101"/>
      <c r="U512" s="101"/>
      <c r="V512" s="101"/>
      <c r="W512" s="101"/>
      <c r="X512" s="101"/>
      <c r="Y512" s="101"/>
      <c r="Z512" s="101"/>
    </row>
    <row r="513" spans="1:26" ht="13.5" customHeight="1">
      <c r="A513" s="101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01"/>
      <c r="M513" s="101"/>
      <c r="N513" s="101"/>
      <c r="O513" s="101"/>
      <c r="P513" s="101"/>
      <c r="Q513" s="101"/>
      <c r="R513" s="101"/>
      <c r="S513" s="101"/>
      <c r="T513" s="101"/>
      <c r="U513" s="101"/>
      <c r="V513" s="101"/>
      <c r="W513" s="101"/>
      <c r="X513" s="101"/>
      <c r="Y513" s="101"/>
      <c r="Z513" s="101"/>
    </row>
    <row r="514" spans="1:26" ht="13.5" customHeight="1">
      <c r="A514" s="101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01"/>
      <c r="M514" s="101"/>
      <c r="N514" s="101"/>
      <c r="O514" s="101"/>
      <c r="P514" s="101"/>
      <c r="Q514" s="101"/>
      <c r="R514" s="101"/>
      <c r="S514" s="101"/>
      <c r="T514" s="101"/>
      <c r="U514" s="101"/>
      <c r="V514" s="101"/>
      <c r="W514" s="101"/>
      <c r="X514" s="101"/>
      <c r="Y514" s="101"/>
      <c r="Z514" s="101"/>
    </row>
    <row r="515" spans="1:26" ht="13.5" customHeight="1">
      <c r="A515" s="101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01"/>
      <c r="M515" s="101"/>
      <c r="N515" s="101"/>
      <c r="O515" s="101"/>
      <c r="P515" s="101"/>
      <c r="Q515" s="101"/>
      <c r="R515" s="101"/>
      <c r="S515" s="101"/>
      <c r="T515" s="101"/>
      <c r="U515" s="101"/>
      <c r="V515" s="101"/>
      <c r="W515" s="101"/>
      <c r="X515" s="101"/>
      <c r="Y515" s="101"/>
      <c r="Z515" s="101"/>
    </row>
    <row r="516" spans="1:26" ht="13.5" customHeight="1">
      <c r="A516" s="101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01"/>
      <c r="M516" s="101"/>
      <c r="N516" s="101"/>
      <c r="O516" s="101"/>
      <c r="P516" s="101"/>
      <c r="Q516" s="101"/>
      <c r="R516" s="101"/>
      <c r="S516" s="101"/>
      <c r="T516" s="101"/>
      <c r="U516" s="101"/>
      <c r="V516" s="101"/>
      <c r="W516" s="101"/>
      <c r="X516" s="101"/>
      <c r="Y516" s="101"/>
      <c r="Z516" s="101"/>
    </row>
    <row r="517" spans="1:26" ht="13.5" customHeight="1">
      <c r="A517" s="101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01"/>
      <c r="M517" s="101"/>
      <c r="N517" s="101"/>
      <c r="O517" s="101"/>
      <c r="P517" s="101"/>
      <c r="Q517" s="101"/>
      <c r="R517" s="101"/>
      <c r="S517" s="101"/>
      <c r="T517" s="101"/>
      <c r="U517" s="101"/>
      <c r="V517" s="101"/>
      <c r="W517" s="101"/>
      <c r="X517" s="101"/>
      <c r="Y517" s="101"/>
      <c r="Z517" s="101"/>
    </row>
    <row r="518" spans="1:26" ht="13.5" customHeight="1">
      <c r="A518" s="101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01"/>
      <c r="M518" s="101"/>
      <c r="N518" s="101"/>
      <c r="O518" s="101"/>
      <c r="P518" s="101"/>
      <c r="Q518" s="101"/>
      <c r="R518" s="101"/>
      <c r="S518" s="101"/>
      <c r="T518" s="101"/>
      <c r="U518" s="101"/>
      <c r="V518" s="101"/>
      <c r="W518" s="101"/>
      <c r="X518" s="101"/>
      <c r="Y518" s="101"/>
      <c r="Z518" s="101"/>
    </row>
    <row r="519" spans="1:26" ht="13.5" customHeight="1">
      <c r="A519" s="101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01"/>
      <c r="M519" s="101"/>
      <c r="N519" s="101"/>
      <c r="O519" s="101"/>
      <c r="P519" s="101"/>
      <c r="Q519" s="101"/>
      <c r="R519" s="101"/>
      <c r="S519" s="101"/>
      <c r="T519" s="101"/>
      <c r="U519" s="101"/>
      <c r="V519" s="101"/>
      <c r="W519" s="101"/>
      <c r="X519" s="101"/>
      <c r="Y519" s="101"/>
      <c r="Z519" s="101"/>
    </row>
    <row r="520" spans="1:26" ht="13.5" customHeight="1">
      <c r="A520" s="101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01"/>
      <c r="M520" s="101"/>
      <c r="N520" s="101"/>
      <c r="O520" s="101"/>
      <c r="P520" s="101"/>
      <c r="Q520" s="101"/>
      <c r="R520" s="101"/>
      <c r="S520" s="101"/>
      <c r="T520" s="101"/>
      <c r="U520" s="101"/>
      <c r="V520" s="101"/>
      <c r="W520" s="101"/>
      <c r="X520" s="101"/>
      <c r="Y520" s="101"/>
      <c r="Z520" s="101"/>
    </row>
    <row r="521" spans="1:26" ht="13.5" customHeight="1">
      <c r="A521" s="101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01"/>
      <c r="M521" s="101"/>
      <c r="N521" s="101"/>
      <c r="O521" s="101"/>
      <c r="P521" s="101"/>
      <c r="Q521" s="101"/>
      <c r="R521" s="101"/>
      <c r="S521" s="101"/>
      <c r="T521" s="101"/>
      <c r="U521" s="101"/>
      <c r="V521" s="101"/>
      <c r="W521" s="101"/>
      <c r="X521" s="101"/>
      <c r="Y521" s="101"/>
      <c r="Z521" s="101"/>
    </row>
    <row r="522" spans="1:26" ht="13.5" customHeight="1">
      <c r="A522" s="101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01"/>
      <c r="M522" s="101"/>
      <c r="N522" s="101"/>
      <c r="O522" s="101"/>
      <c r="P522" s="101"/>
      <c r="Q522" s="101"/>
      <c r="R522" s="101"/>
      <c r="S522" s="101"/>
      <c r="T522" s="101"/>
      <c r="U522" s="101"/>
      <c r="V522" s="101"/>
      <c r="W522" s="101"/>
      <c r="X522" s="101"/>
      <c r="Y522" s="101"/>
      <c r="Z522" s="101"/>
    </row>
    <row r="523" spans="1:26" ht="13.5" customHeight="1">
      <c r="A523" s="101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01"/>
      <c r="M523" s="101"/>
      <c r="N523" s="101"/>
      <c r="O523" s="101"/>
      <c r="P523" s="101"/>
      <c r="Q523" s="101"/>
      <c r="R523" s="101"/>
      <c r="S523" s="101"/>
      <c r="T523" s="101"/>
      <c r="U523" s="101"/>
      <c r="V523" s="101"/>
      <c r="W523" s="101"/>
      <c r="X523" s="101"/>
      <c r="Y523" s="101"/>
      <c r="Z523" s="101"/>
    </row>
    <row r="524" spans="1:26" ht="13.5" customHeight="1">
      <c r="A524" s="101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01"/>
      <c r="M524" s="101"/>
      <c r="N524" s="101"/>
      <c r="O524" s="101"/>
      <c r="P524" s="101"/>
      <c r="Q524" s="101"/>
      <c r="R524" s="101"/>
      <c r="S524" s="101"/>
      <c r="T524" s="101"/>
      <c r="U524" s="101"/>
      <c r="V524" s="101"/>
      <c r="W524" s="101"/>
      <c r="X524" s="101"/>
      <c r="Y524" s="101"/>
      <c r="Z524" s="101"/>
    </row>
    <row r="525" spans="1:26" ht="13.5" customHeight="1">
      <c r="A525" s="101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01"/>
      <c r="M525" s="101"/>
      <c r="N525" s="101"/>
      <c r="O525" s="101"/>
      <c r="P525" s="101"/>
      <c r="Q525" s="101"/>
      <c r="R525" s="101"/>
      <c r="S525" s="101"/>
      <c r="T525" s="101"/>
      <c r="U525" s="101"/>
      <c r="V525" s="101"/>
      <c r="W525" s="101"/>
      <c r="X525" s="101"/>
      <c r="Y525" s="101"/>
      <c r="Z525" s="101"/>
    </row>
    <row r="526" spans="1:26" ht="13.5" customHeight="1">
      <c r="A526" s="101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01"/>
      <c r="M526" s="101"/>
      <c r="N526" s="101"/>
      <c r="O526" s="101"/>
      <c r="P526" s="101"/>
      <c r="Q526" s="101"/>
      <c r="R526" s="101"/>
      <c r="S526" s="101"/>
      <c r="T526" s="101"/>
      <c r="U526" s="101"/>
      <c r="V526" s="101"/>
      <c r="W526" s="101"/>
      <c r="X526" s="101"/>
      <c r="Y526" s="101"/>
      <c r="Z526" s="101"/>
    </row>
    <row r="527" spans="1:26" ht="13.5" customHeight="1">
      <c r="A527" s="101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01"/>
      <c r="M527" s="101"/>
      <c r="N527" s="101"/>
      <c r="O527" s="101"/>
      <c r="P527" s="101"/>
      <c r="Q527" s="101"/>
      <c r="R527" s="101"/>
      <c r="S527" s="101"/>
      <c r="T527" s="101"/>
      <c r="U527" s="101"/>
      <c r="V527" s="101"/>
      <c r="W527" s="101"/>
      <c r="X527" s="101"/>
      <c r="Y527" s="101"/>
      <c r="Z527" s="101"/>
    </row>
    <row r="528" spans="1:26" ht="13.5" customHeight="1">
      <c r="A528" s="101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01"/>
      <c r="M528" s="101"/>
      <c r="N528" s="101"/>
      <c r="O528" s="101"/>
      <c r="P528" s="101"/>
      <c r="Q528" s="101"/>
      <c r="R528" s="101"/>
      <c r="S528" s="101"/>
      <c r="T528" s="101"/>
      <c r="U528" s="101"/>
      <c r="V528" s="101"/>
      <c r="W528" s="101"/>
      <c r="X528" s="101"/>
      <c r="Y528" s="101"/>
      <c r="Z528" s="101"/>
    </row>
    <row r="529" spans="1:26" ht="13.5" customHeight="1">
      <c r="A529" s="101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01"/>
      <c r="M529" s="101"/>
      <c r="N529" s="101"/>
      <c r="O529" s="101"/>
      <c r="P529" s="101"/>
      <c r="Q529" s="101"/>
      <c r="R529" s="101"/>
      <c r="S529" s="101"/>
      <c r="T529" s="101"/>
      <c r="U529" s="101"/>
      <c r="V529" s="101"/>
      <c r="W529" s="101"/>
      <c r="X529" s="101"/>
      <c r="Y529" s="101"/>
      <c r="Z529" s="101"/>
    </row>
    <row r="530" spans="1:26" ht="13.5" customHeight="1">
      <c r="A530" s="101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01"/>
      <c r="M530" s="101"/>
      <c r="N530" s="101"/>
      <c r="O530" s="101"/>
      <c r="P530" s="101"/>
      <c r="Q530" s="101"/>
      <c r="R530" s="101"/>
      <c r="S530" s="101"/>
      <c r="T530" s="101"/>
      <c r="U530" s="101"/>
      <c r="V530" s="101"/>
      <c r="W530" s="101"/>
      <c r="X530" s="101"/>
      <c r="Y530" s="101"/>
      <c r="Z530" s="101"/>
    </row>
    <row r="531" spans="1:26" ht="13.5" customHeight="1">
      <c r="A531" s="101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01"/>
      <c r="M531" s="101"/>
      <c r="N531" s="101"/>
      <c r="O531" s="101"/>
      <c r="P531" s="101"/>
      <c r="Q531" s="101"/>
      <c r="R531" s="101"/>
      <c r="S531" s="101"/>
      <c r="T531" s="101"/>
      <c r="U531" s="101"/>
      <c r="V531" s="101"/>
      <c r="W531" s="101"/>
      <c r="X531" s="101"/>
      <c r="Y531" s="101"/>
      <c r="Z531" s="101"/>
    </row>
    <row r="532" spans="1:26" ht="13.5" customHeight="1">
      <c r="A532" s="101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01"/>
      <c r="M532" s="101"/>
      <c r="N532" s="101"/>
      <c r="O532" s="101"/>
      <c r="P532" s="101"/>
      <c r="Q532" s="101"/>
      <c r="R532" s="101"/>
      <c r="S532" s="101"/>
      <c r="T532" s="101"/>
      <c r="U532" s="101"/>
      <c r="V532" s="101"/>
      <c r="W532" s="101"/>
      <c r="X532" s="101"/>
      <c r="Y532" s="101"/>
      <c r="Z532" s="101"/>
    </row>
    <row r="533" spans="1:26" ht="13.5" customHeight="1">
      <c r="A533" s="101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01"/>
      <c r="M533" s="101"/>
      <c r="N533" s="101"/>
      <c r="O533" s="101"/>
      <c r="P533" s="101"/>
      <c r="Q533" s="101"/>
      <c r="R533" s="101"/>
      <c r="S533" s="101"/>
      <c r="T533" s="101"/>
      <c r="U533" s="101"/>
      <c r="V533" s="101"/>
      <c r="W533" s="101"/>
      <c r="X533" s="101"/>
      <c r="Y533" s="101"/>
      <c r="Z533" s="101"/>
    </row>
    <row r="534" spans="1:26" ht="13.5" customHeight="1">
      <c r="A534" s="101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01"/>
      <c r="M534" s="101"/>
      <c r="N534" s="101"/>
      <c r="O534" s="101"/>
      <c r="P534" s="101"/>
      <c r="Q534" s="101"/>
      <c r="R534" s="101"/>
      <c r="S534" s="101"/>
      <c r="T534" s="101"/>
      <c r="U534" s="101"/>
      <c r="V534" s="101"/>
      <c r="W534" s="101"/>
      <c r="X534" s="101"/>
      <c r="Y534" s="101"/>
      <c r="Z534" s="101"/>
    </row>
    <row r="535" spans="1:26" ht="13.5" customHeight="1">
      <c r="A535" s="101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01"/>
      <c r="M535" s="101"/>
      <c r="N535" s="101"/>
      <c r="O535" s="101"/>
      <c r="P535" s="101"/>
      <c r="Q535" s="101"/>
      <c r="R535" s="101"/>
      <c r="S535" s="101"/>
      <c r="T535" s="101"/>
      <c r="U535" s="101"/>
      <c r="V535" s="101"/>
      <c r="W535" s="101"/>
      <c r="X535" s="101"/>
      <c r="Y535" s="101"/>
      <c r="Z535" s="101"/>
    </row>
    <row r="536" spans="1:26" ht="13.5" customHeight="1">
      <c r="A536" s="101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01"/>
      <c r="M536" s="101"/>
      <c r="N536" s="101"/>
      <c r="O536" s="101"/>
      <c r="P536" s="101"/>
      <c r="Q536" s="101"/>
      <c r="R536" s="101"/>
      <c r="S536" s="101"/>
      <c r="T536" s="101"/>
      <c r="U536" s="101"/>
      <c r="V536" s="101"/>
      <c r="W536" s="101"/>
      <c r="X536" s="101"/>
      <c r="Y536" s="101"/>
      <c r="Z536" s="101"/>
    </row>
    <row r="537" spans="1:26" ht="13.5" customHeight="1">
      <c r="A537" s="101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01"/>
      <c r="M537" s="101"/>
      <c r="N537" s="101"/>
      <c r="O537" s="101"/>
      <c r="P537" s="101"/>
      <c r="Q537" s="101"/>
      <c r="R537" s="101"/>
      <c r="S537" s="101"/>
      <c r="T537" s="101"/>
      <c r="U537" s="101"/>
      <c r="V537" s="101"/>
      <c r="W537" s="101"/>
      <c r="X537" s="101"/>
      <c r="Y537" s="101"/>
      <c r="Z537" s="101"/>
    </row>
    <row r="538" spans="1:26" ht="13.5" customHeight="1">
      <c r="A538" s="101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01"/>
      <c r="M538" s="101"/>
      <c r="N538" s="101"/>
      <c r="O538" s="101"/>
      <c r="P538" s="101"/>
      <c r="Q538" s="101"/>
      <c r="R538" s="101"/>
      <c r="S538" s="101"/>
      <c r="T538" s="101"/>
      <c r="U538" s="101"/>
      <c r="V538" s="101"/>
      <c r="W538" s="101"/>
      <c r="X538" s="101"/>
      <c r="Y538" s="101"/>
      <c r="Z538" s="101"/>
    </row>
    <row r="539" spans="1:26" ht="13.5" customHeight="1">
      <c r="A539" s="101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01"/>
      <c r="M539" s="101"/>
      <c r="N539" s="101"/>
      <c r="O539" s="101"/>
      <c r="P539" s="101"/>
      <c r="Q539" s="101"/>
      <c r="R539" s="101"/>
      <c r="S539" s="101"/>
      <c r="T539" s="101"/>
      <c r="U539" s="101"/>
      <c r="V539" s="101"/>
      <c r="W539" s="101"/>
      <c r="X539" s="101"/>
      <c r="Y539" s="101"/>
      <c r="Z539" s="101"/>
    </row>
    <row r="540" spans="1:26" ht="13.5" customHeight="1">
      <c r="A540" s="101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01"/>
      <c r="M540" s="101"/>
      <c r="N540" s="101"/>
      <c r="O540" s="101"/>
      <c r="P540" s="101"/>
      <c r="Q540" s="101"/>
      <c r="R540" s="101"/>
      <c r="S540" s="101"/>
      <c r="T540" s="101"/>
      <c r="U540" s="101"/>
      <c r="V540" s="101"/>
      <c r="W540" s="101"/>
      <c r="X540" s="101"/>
      <c r="Y540" s="101"/>
      <c r="Z540" s="101"/>
    </row>
    <row r="541" spans="1:26" ht="13.5" customHeight="1">
      <c r="A541" s="101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01"/>
      <c r="M541" s="101"/>
      <c r="N541" s="101"/>
      <c r="O541" s="101"/>
      <c r="P541" s="101"/>
      <c r="Q541" s="101"/>
      <c r="R541" s="101"/>
      <c r="S541" s="101"/>
      <c r="T541" s="101"/>
      <c r="U541" s="101"/>
      <c r="V541" s="101"/>
      <c r="W541" s="101"/>
      <c r="X541" s="101"/>
      <c r="Y541" s="101"/>
      <c r="Z541" s="101"/>
    </row>
    <row r="542" spans="1:26" ht="13.5" customHeight="1">
      <c r="A542" s="101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01"/>
      <c r="M542" s="101"/>
      <c r="N542" s="101"/>
      <c r="O542" s="101"/>
      <c r="P542" s="101"/>
      <c r="Q542" s="101"/>
      <c r="R542" s="101"/>
      <c r="S542" s="101"/>
      <c r="T542" s="101"/>
      <c r="U542" s="101"/>
      <c r="V542" s="101"/>
      <c r="W542" s="101"/>
      <c r="X542" s="101"/>
      <c r="Y542" s="101"/>
      <c r="Z542" s="101"/>
    </row>
    <row r="543" spans="1:26" ht="13.5" customHeight="1">
      <c r="A543" s="101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01"/>
      <c r="M543" s="101"/>
      <c r="N543" s="101"/>
      <c r="O543" s="101"/>
      <c r="P543" s="101"/>
      <c r="Q543" s="101"/>
      <c r="R543" s="101"/>
      <c r="S543" s="101"/>
      <c r="T543" s="101"/>
      <c r="U543" s="101"/>
      <c r="V543" s="101"/>
      <c r="W543" s="101"/>
      <c r="X543" s="101"/>
      <c r="Y543" s="101"/>
      <c r="Z543" s="101"/>
    </row>
    <row r="544" spans="1:26" ht="13.5" customHeight="1">
      <c r="A544" s="101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01"/>
      <c r="M544" s="101"/>
      <c r="N544" s="101"/>
      <c r="O544" s="101"/>
      <c r="P544" s="101"/>
      <c r="Q544" s="101"/>
      <c r="R544" s="101"/>
      <c r="S544" s="101"/>
      <c r="T544" s="101"/>
      <c r="U544" s="101"/>
      <c r="V544" s="101"/>
      <c r="W544" s="101"/>
      <c r="X544" s="101"/>
      <c r="Y544" s="101"/>
      <c r="Z544" s="101"/>
    </row>
    <row r="545" spans="1:26" ht="13.5" customHeight="1">
      <c r="A545" s="101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01"/>
      <c r="M545" s="101"/>
      <c r="N545" s="101"/>
      <c r="O545" s="101"/>
      <c r="P545" s="101"/>
      <c r="Q545" s="101"/>
      <c r="R545" s="101"/>
      <c r="S545" s="101"/>
      <c r="T545" s="101"/>
      <c r="U545" s="101"/>
      <c r="V545" s="101"/>
      <c r="W545" s="101"/>
      <c r="X545" s="101"/>
      <c r="Y545" s="101"/>
      <c r="Z545" s="101"/>
    </row>
    <row r="546" spans="1:26" ht="13.5" customHeight="1">
      <c r="A546" s="101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01"/>
      <c r="M546" s="101"/>
      <c r="N546" s="101"/>
      <c r="O546" s="101"/>
      <c r="P546" s="101"/>
      <c r="Q546" s="101"/>
      <c r="R546" s="101"/>
      <c r="S546" s="101"/>
      <c r="T546" s="101"/>
      <c r="U546" s="101"/>
      <c r="V546" s="101"/>
      <c r="W546" s="101"/>
      <c r="X546" s="101"/>
      <c r="Y546" s="101"/>
      <c r="Z546" s="101"/>
    </row>
    <row r="547" spans="1:26" ht="13.5" customHeight="1">
      <c r="A547" s="101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01"/>
      <c r="M547" s="101"/>
      <c r="N547" s="101"/>
      <c r="O547" s="101"/>
      <c r="P547" s="101"/>
      <c r="Q547" s="101"/>
      <c r="R547" s="101"/>
      <c r="S547" s="101"/>
      <c r="T547" s="101"/>
      <c r="U547" s="101"/>
      <c r="V547" s="101"/>
      <c r="W547" s="101"/>
      <c r="X547" s="101"/>
      <c r="Y547" s="101"/>
      <c r="Z547" s="101"/>
    </row>
    <row r="548" spans="1:26" ht="13.5" customHeight="1">
      <c r="A548" s="101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01"/>
      <c r="M548" s="101"/>
      <c r="N548" s="101"/>
      <c r="O548" s="101"/>
      <c r="P548" s="101"/>
      <c r="Q548" s="101"/>
      <c r="R548" s="101"/>
      <c r="S548" s="101"/>
      <c r="T548" s="101"/>
      <c r="U548" s="101"/>
      <c r="V548" s="101"/>
      <c r="W548" s="101"/>
      <c r="X548" s="101"/>
      <c r="Y548" s="101"/>
      <c r="Z548" s="101"/>
    </row>
    <row r="549" spans="1:26" ht="13.5" customHeight="1">
      <c r="A549" s="101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01"/>
      <c r="M549" s="101"/>
      <c r="N549" s="101"/>
      <c r="O549" s="101"/>
      <c r="P549" s="101"/>
      <c r="Q549" s="101"/>
      <c r="R549" s="101"/>
      <c r="S549" s="101"/>
      <c r="T549" s="101"/>
      <c r="U549" s="101"/>
      <c r="V549" s="101"/>
      <c r="W549" s="101"/>
      <c r="X549" s="101"/>
      <c r="Y549" s="101"/>
      <c r="Z549" s="101"/>
    </row>
    <row r="550" spans="1:26" ht="13.5" customHeight="1">
      <c r="A550" s="101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01"/>
      <c r="M550" s="101"/>
      <c r="N550" s="101"/>
      <c r="O550" s="101"/>
      <c r="P550" s="101"/>
      <c r="Q550" s="101"/>
      <c r="R550" s="101"/>
      <c r="S550" s="101"/>
      <c r="T550" s="101"/>
      <c r="U550" s="101"/>
      <c r="V550" s="101"/>
      <c r="W550" s="101"/>
      <c r="X550" s="101"/>
      <c r="Y550" s="101"/>
      <c r="Z550" s="101"/>
    </row>
    <row r="551" spans="1:26" ht="13.5" customHeight="1">
      <c r="A551" s="101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01"/>
      <c r="M551" s="101"/>
      <c r="N551" s="101"/>
      <c r="O551" s="101"/>
      <c r="P551" s="101"/>
      <c r="Q551" s="101"/>
      <c r="R551" s="101"/>
      <c r="S551" s="101"/>
      <c r="T551" s="101"/>
      <c r="U551" s="101"/>
      <c r="V551" s="101"/>
      <c r="W551" s="101"/>
      <c r="X551" s="101"/>
      <c r="Y551" s="101"/>
      <c r="Z551" s="101"/>
    </row>
    <row r="552" spans="1:26" ht="13.5" customHeight="1">
      <c r="A552" s="101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01"/>
      <c r="M552" s="101"/>
      <c r="N552" s="101"/>
      <c r="O552" s="101"/>
      <c r="P552" s="101"/>
      <c r="Q552" s="101"/>
      <c r="R552" s="101"/>
      <c r="S552" s="101"/>
      <c r="T552" s="101"/>
      <c r="U552" s="101"/>
      <c r="V552" s="101"/>
      <c r="W552" s="101"/>
      <c r="X552" s="101"/>
      <c r="Y552" s="101"/>
      <c r="Z552" s="101"/>
    </row>
    <row r="553" spans="1:26" ht="13.5" customHeight="1">
      <c r="A553" s="101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01"/>
      <c r="M553" s="101"/>
      <c r="N553" s="101"/>
      <c r="O553" s="101"/>
      <c r="P553" s="101"/>
      <c r="Q553" s="101"/>
      <c r="R553" s="101"/>
      <c r="S553" s="101"/>
      <c r="T553" s="101"/>
      <c r="U553" s="101"/>
      <c r="V553" s="101"/>
      <c r="W553" s="101"/>
      <c r="X553" s="101"/>
      <c r="Y553" s="101"/>
      <c r="Z553" s="101"/>
    </row>
    <row r="554" spans="1:26" ht="13.5" customHeight="1">
      <c r="A554" s="101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01"/>
      <c r="M554" s="101"/>
      <c r="N554" s="101"/>
      <c r="O554" s="101"/>
      <c r="P554" s="101"/>
      <c r="Q554" s="101"/>
      <c r="R554" s="101"/>
      <c r="S554" s="101"/>
      <c r="T554" s="101"/>
      <c r="U554" s="101"/>
      <c r="V554" s="101"/>
      <c r="W554" s="101"/>
      <c r="X554" s="101"/>
      <c r="Y554" s="101"/>
      <c r="Z554" s="101"/>
    </row>
    <row r="555" spans="1:26" ht="13.5" customHeight="1">
      <c r="A555" s="101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01"/>
      <c r="M555" s="101"/>
      <c r="N555" s="101"/>
      <c r="O555" s="101"/>
      <c r="P555" s="101"/>
      <c r="Q555" s="101"/>
      <c r="R555" s="101"/>
      <c r="S555" s="101"/>
      <c r="T555" s="101"/>
      <c r="U555" s="101"/>
      <c r="V555" s="101"/>
      <c r="W555" s="101"/>
      <c r="X555" s="101"/>
      <c r="Y555" s="101"/>
      <c r="Z555" s="101"/>
    </row>
    <row r="556" spans="1:26" ht="13.5" customHeight="1">
      <c r="A556" s="101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01"/>
      <c r="M556" s="101"/>
      <c r="N556" s="101"/>
      <c r="O556" s="101"/>
      <c r="P556" s="101"/>
      <c r="Q556" s="101"/>
      <c r="R556" s="101"/>
      <c r="S556" s="101"/>
      <c r="T556" s="101"/>
      <c r="U556" s="101"/>
      <c r="V556" s="101"/>
      <c r="W556" s="101"/>
      <c r="X556" s="101"/>
      <c r="Y556" s="101"/>
      <c r="Z556" s="101"/>
    </row>
    <row r="557" spans="1:26" ht="13.5" customHeight="1">
      <c r="A557" s="101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01"/>
      <c r="M557" s="101"/>
      <c r="N557" s="101"/>
      <c r="O557" s="101"/>
      <c r="P557" s="101"/>
      <c r="Q557" s="101"/>
      <c r="R557" s="101"/>
      <c r="S557" s="101"/>
      <c r="T557" s="101"/>
      <c r="U557" s="101"/>
      <c r="V557" s="101"/>
      <c r="W557" s="101"/>
      <c r="X557" s="101"/>
      <c r="Y557" s="101"/>
      <c r="Z557" s="101"/>
    </row>
    <row r="558" spans="1:26" ht="13.5" customHeight="1">
      <c r="A558" s="101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01"/>
      <c r="M558" s="101"/>
      <c r="N558" s="101"/>
      <c r="O558" s="101"/>
      <c r="P558" s="101"/>
      <c r="Q558" s="101"/>
      <c r="R558" s="101"/>
      <c r="S558" s="101"/>
      <c r="T558" s="101"/>
      <c r="U558" s="101"/>
      <c r="V558" s="101"/>
      <c r="W558" s="101"/>
      <c r="X558" s="101"/>
      <c r="Y558" s="101"/>
      <c r="Z558" s="101"/>
    </row>
    <row r="559" spans="1:26" ht="13.5" customHeight="1">
      <c r="A559" s="101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01"/>
      <c r="M559" s="101"/>
      <c r="N559" s="101"/>
      <c r="O559" s="101"/>
      <c r="P559" s="101"/>
      <c r="Q559" s="101"/>
      <c r="R559" s="101"/>
      <c r="S559" s="101"/>
      <c r="T559" s="101"/>
      <c r="U559" s="101"/>
      <c r="V559" s="101"/>
      <c r="W559" s="101"/>
      <c r="X559" s="101"/>
      <c r="Y559" s="101"/>
      <c r="Z559" s="101"/>
    </row>
    <row r="560" spans="1:26" ht="13.5" customHeight="1">
      <c r="A560" s="101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01"/>
      <c r="M560" s="101"/>
      <c r="N560" s="101"/>
      <c r="O560" s="101"/>
      <c r="P560" s="101"/>
      <c r="Q560" s="101"/>
      <c r="R560" s="101"/>
      <c r="S560" s="101"/>
      <c r="T560" s="101"/>
      <c r="U560" s="101"/>
      <c r="V560" s="101"/>
      <c r="W560" s="101"/>
      <c r="X560" s="101"/>
      <c r="Y560" s="101"/>
      <c r="Z560" s="101"/>
    </row>
    <row r="561" spans="1:26" ht="13.5" customHeight="1">
      <c r="A561" s="101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01"/>
      <c r="M561" s="101"/>
      <c r="N561" s="101"/>
      <c r="O561" s="101"/>
      <c r="P561" s="101"/>
      <c r="Q561" s="101"/>
      <c r="R561" s="101"/>
      <c r="S561" s="101"/>
      <c r="T561" s="101"/>
      <c r="U561" s="101"/>
      <c r="V561" s="101"/>
      <c r="W561" s="101"/>
      <c r="X561" s="101"/>
      <c r="Y561" s="101"/>
      <c r="Z561" s="101"/>
    </row>
    <row r="562" spans="1:26" ht="13.5" customHeight="1">
      <c r="A562" s="101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01"/>
      <c r="M562" s="101"/>
      <c r="N562" s="101"/>
      <c r="O562" s="101"/>
      <c r="P562" s="101"/>
      <c r="Q562" s="101"/>
      <c r="R562" s="101"/>
      <c r="S562" s="101"/>
      <c r="T562" s="101"/>
      <c r="U562" s="101"/>
      <c r="V562" s="101"/>
      <c r="W562" s="101"/>
      <c r="X562" s="101"/>
      <c r="Y562" s="101"/>
      <c r="Z562" s="101"/>
    </row>
    <row r="563" spans="1:26" ht="13.5" customHeight="1">
      <c r="A563" s="101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01"/>
      <c r="M563" s="101"/>
      <c r="N563" s="101"/>
      <c r="O563" s="101"/>
      <c r="P563" s="101"/>
      <c r="Q563" s="101"/>
      <c r="R563" s="101"/>
      <c r="S563" s="101"/>
      <c r="T563" s="101"/>
      <c r="U563" s="101"/>
      <c r="V563" s="101"/>
      <c r="W563" s="101"/>
      <c r="X563" s="101"/>
      <c r="Y563" s="101"/>
      <c r="Z563" s="101"/>
    </row>
    <row r="564" spans="1:26" ht="13.5" customHeight="1">
      <c r="A564" s="101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01"/>
      <c r="M564" s="101"/>
      <c r="N564" s="101"/>
      <c r="O564" s="101"/>
      <c r="P564" s="101"/>
      <c r="Q564" s="101"/>
      <c r="R564" s="101"/>
      <c r="S564" s="101"/>
      <c r="T564" s="101"/>
      <c r="U564" s="101"/>
      <c r="V564" s="101"/>
      <c r="W564" s="101"/>
      <c r="X564" s="101"/>
      <c r="Y564" s="101"/>
      <c r="Z564" s="101"/>
    </row>
    <row r="565" spans="1:26" ht="13.5" customHeight="1">
      <c r="A565" s="101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01"/>
      <c r="M565" s="101"/>
      <c r="N565" s="101"/>
      <c r="O565" s="101"/>
      <c r="P565" s="101"/>
      <c r="Q565" s="101"/>
      <c r="R565" s="101"/>
      <c r="S565" s="101"/>
      <c r="T565" s="101"/>
      <c r="U565" s="101"/>
      <c r="V565" s="101"/>
      <c r="W565" s="101"/>
      <c r="X565" s="101"/>
      <c r="Y565" s="101"/>
      <c r="Z565" s="101"/>
    </row>
    <row r="566" spans="1:26" ht="13.5" customHeight="1">
      <c r="A566" s="101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01"/>
      <c r="M566" s="101"/>
      <c r="N566" s="101"/>
      <c r="O566" s="101"/>
      <c r="P566" s="101"/>
      <c r="Q566" s="101"/>
      <c r="R566" s="101"/>
      <c r="S566" s="101"/>
      <c r="T566" s="101"/>
      <c r="U566" s="101"/>
      <c r="V566" s="101"/>
      <c r="W566" s="101"/>
      <c r="X566" s="101"/>
      <c r="Y566" s="101"/>
      <c r="Z566" s="101"/>
    </row>
    <row r="567" spans="1:26" ht="13.5" customHeight="1">
      <c r="A567" s="101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01"/>
      <c r="M567" s="101"/>
      <c r="N567" s="101"/>
      <c r="O567" s="101"/>
      <c r="P567" s="101"/>
      <c r="Q567" s="101"/>
      <c r="R567" s="101"/>
      <c r="S567" s="101"/>
      <c r="T567" s="101"/>
      <c r="U567" s="101"/>
      <c r="V567" s="101"/>
      <c r="W567" s="101"/>
      <c r="X567" s="101"/>
      <c r="Y567" s="101"/>
      <c r="Z567" s="101"/>
    </row>
    <row r="568" spans="1:26" ht="13.5" customHeight="1">
      <c r="A568" s="101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01"/>
      <c r="M568" s="101"/>
      <c r="N568" s="101"/>
      <c r="O568" s="101"/>
      <c r="P568" s="101"/>
      <c r="Q568" s="101"/>
      <c r="R568" s="101"/>
      <c r="S568" s="101"/>
      <c r="T568" s="101"/>
      <c r="U568" s="101"/>
      <c r="V568" s="101"/>
      <c r="W568" s="101"/>
      <c r="X568" s="101"/>
      <c r="Y568" s="101"/>
      <c r="Z568" s="101"/>
    </row>
    <row r="569" spans="1:26" ht="13.5" customHeight="1">
      <c r="A569" s="101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01"/>
      <c r="M569" s="101"/>
      <c r="N569" s="101"/>
      <c r="O569" s="101"/>
      <c r="P569" s="101"/>
      <c r="Q569" s="101"/>
      <c r="R569" s="101"/>
      <c r="S569" s="101"/>
      <c r="T569" s="101"/>
      <c r="U569" s="101"/>
      <c r="V569" s="101"/>
      <c r="W569" s="101"/>
      <c r="X569" s="101"/>
      <c r="Y569" s="101"/>
      <c r="Z569" s="101"/>
    </row>
    <row r="570" spans="1:26" ht="13.5" customHeight="1">
      <c r="A570" s="101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01"/>
      <c r="M570" s="101"/>
      <c r="N570" s="101"/>
      <c r="O570" s="101"/>
      <c r="P570" s="101"/>
      <c r="Q570" s="101"/>
      <c r="R570" s="101"/>
      <c r="S570" s="101"/>
      <c r="T570" s="101"/>
      <c r="U570" s="101"/>
      <c r="V570" s="101"/>
      <c r="W570" s="101"/>
      <c r="X570" s="101"/>
      <c r="Y570" s="101"/>
      <c r="Z570" s="101"/>
    </row>
    <row r="571" spans="1:26" ht="13.5" customHeight="1">
      <c r="A571" s="101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01"/>
      <c r="M571" s="101"/>
      <c r="N571" s="101"/>
      <c r="O571" s="101"/>
      <c r="P571" s="101"/>
      <c r="Q571" s="101"/>
      <c r="R571" s="101"/>
      <c r="S571" s="101"/>
      <c r="T571" s="101"/>
      <c r="U571" s="101"/>
      <c r="V571" s="101"/>
      <c r="W571" s="101"/>
      <c r="X571" s="101"/>
      <c r="Y571" s="101"/>
      <c r="Z571" s="101"/>
    </row>
    <row r="572" spans="1:26" ht="13.5" customHeight="1">
      <c r="A572" s="101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01"/>
      <c r="M572" s="101"/>
      <c r="N572" s="101"/>
      <c r="O572" s="101"/>
      <c r="P572" s="101"/>
      <c r="Q572" s="101"/>
      <c r="R572" s="101"/>
      <c r="S572" s="101"/>
      <c r="T572" s="101"/>
      <c r="U572" s="101"/>
      <c r="V572" s="101"/>
      <c r="W572" s="101"/>
      <c r="X572" s="101"/>
      <c r="Y572" s="101"/>
      <c r="Z572" s="101"/>
    </row>
    <row r="573" spans="1:26" ht="13.5" customHeight="1">
      <c r="A573" s="101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01"/>
      <c r="M573" s="101"/>
      <c r="N573" s="101"/>
      <c r="O573" s="101"/>
      <c r="P573" s="101"/>
      <c r="Q573" s="101"/>
      <c r="R573" s="101"/>
      <c r="S573" s="101"/>
      <c r="T573" s="101"/>
      <c r="U573" s="101"/>
      <c r="V573" s="101"/>
      <c r="W573" s="101"/>
      <c r="X573" s="101"/>
      <c r="Y573" s="101"/>
      <c r="Z573" s="101"/>
    </row>
    <row r="574" spans="1:26" ht="13.5" customHeight="1">
      <c r="A574" s="101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01"/>
      <c r="M574" s="101"/>
      <c r="N574" s="101"/>
      <c r="O574" s="101"/>
      <c r="P574" s="101"/>
      <c r="Q574" s="101"/>
      <c r="R574" s="101"/>
      <c r="S574" s="101"/>
      <c r="T574" s="101"/>
      <c r="U574" s="101"/>
      <c r="V574" s="101"/>
      <c r="W574" s="101"/>
      <c r="X574" s="101"/>
      <c r="Y574" s="101"/>
      <c r="Z574" s="101"/>
    </row>
    <row r="575" spans="1:26" ht="13.5" customHeight="1">
      <c r="A575" s="101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01"/>
      <c r="M575" s="101"/>
      <c r="N575" s="101"/>
      <c r="O575" s="101"/>
      <c r="P575" s="101"/>
      <c r="Q575" s="101"/>
      <c r="R575" s="101"/>
      <c r="S575" s="101"/>
      <c r="T575" s="101"/>
      <c r="U575" s="101"/>
      <c r="V575" s="101"/>
      <c r="W575" s="101"/>
      <c r="X575" s="101"/>
      <c r="Y575" s="101"/>
      <c r="Z575" s="101"/>
    </row>
    <row r="576" spans="1:26" ht="13.5" customHeight="1">
      <c r="A576" s="101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01"/>
      <c r="M576" s="101"/>
      <c r="N576" s="101"/>
      <c r="O576" s="101"/>
      <c r="P576" s="101"/>
      <c r="Q576" s="101"/>
      <c r="R576" s="101"/>
      <c r="S576" s="101"/>
      <c r="T576" s="101"/>
      <c r="U576" s="101"/>
      <c r="V576" s="101"/>
      <c r="W576" s="101"/>
      <c r="X576" s="101"/>
      <c r="Y576" s="101"/>
      <c r="Z576" s="101"/>
    </row>
    <row r="577" spans="1:26" ht="13.5" customHeight="1">
      <c r="A577" s="101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01"/>
      <c r="M577" s="101"/>
      <c r="N577" s="101"/>
      <c r="O577" s="101"/>
      <c r="P577" s="101"/>
      <c r="Q577" s="101"/>
      <c r="R577" s="101"/>
      <c r="S577" s="101"/>
      <c r="T577" s="101"/>
      <c r="U577" s="101"/>
      <c r="V577" s="101"/>
      <c r="W577" s="101"/>
      <c r="X577" s="101"/>
      <c r="Y577" s="101"/>
      <c r="Z577" s="101"/>
    </row>
    <row r="578" spans="1:26" ht="13.5" customHeight="1">
      <c r="A578" s="101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01"/>
      <c r="M578" s="101"/>
      <c r="N578" s="101"/>
      <c r="O578" s="101"/>
      <c r="P578" s="101"/>
      <c r="Q578" s="101"/>
      <c r="R578" s="101"/>
      <c r="S578" s="101"/>
      <c r="T578" s="101"/>
      <c r="U578" s="101"/>
      <c r="V578" s="101"/>
      <c r="W578" s="101"/>
      <c r="X578" s="101"/>
      <c r="Y578" s="101"/>
      <c r="Z578" s="101"/>
    </row>
    <row r="579" spans="1:26" ht="13.5" customHeight="1">
      <c r="A579" s="101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01"/>
      <c r="M579" s="101"/>
      <c r="N579" s="101"/>
      <c r="O579" s="101"/>
      <c r="P579" s="101"/>
      <c r="Q579" s="101"/>
      <c r="R579" s="101"/>
      <c r="S579" s="101"/>
      <c r="T579" s="101"/>
      <c r="U579" s="101"/>
      <c r="V579" s="101"/>
      <c r="W579" s="101"/>
      <c r="X579" s="101"/>
      <c r="Y579" s="101"/>
      <c r="Z579" s="101"/>
    </row>
    <row r="580" spans="1:26" ht="13.5" customHeight="1">
      <c r="A580" s="101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01"/>
      <c r="M580" s="101"/>
      <c r="N580" s="101"/>
      <c r="O580" s="101"/>
      <c r="P580" s="101"/>
      <c r="Q580" s="101"/>
      <c r="R580" s="101"/>
      <c r="S580" s="101"/>
      <c r="T580" s="101"/>
      <c r="U580" s="101"/>
      <c r="V580" s="101"/>
      <c r="W580" s="101"/>
      <c r="X580" s="101"/>
      <c r="Y580" s="101"/>
      <c r="Z580" s="101"/>
    </row>
    <row r="581" spans="1:26" ht="13.5" customHeight="1">
      <c r="A581" s="101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01"/>
      <c r="M581" s="101"/>
      <c r="N581" s="101"/>
      <c r="O581" s="101"/>
      <c r="P581" s="101"/>
      <c r="Q581" s="101"/>
      <c r="R581" s="101"/>
      <c r="S581" s="101"/>
      <c r="T581" s="101"/>
      <c r="U581" s="101"/>
      <c r="V581" s="101"/>
      <c r="W581" s="101"/>
      <c r="X581" s="101"/>
      <c r="Y581" s="101"/>
      <c r="Z581" s="101"/>
    </row>
    <row r="582" spans="1:26" ht="13.5" customHeight="1">
      <c r="A582" s="101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01"/>
      <c r="M582" s="101"/>
      <c r="N582" s="101"/>
      <c r="O582" s="101"/>
      <c r="P582" s="101"/>
      <c r="Q582" s="101"/>
      <c r="R582" s="101"/>
      <c r="S582" s="101"/>
      <c r="T582" s="101"/>
      <c r="U582" s="101"/>
      <c r="V582" s="101"/>
      <c r="W582" s="101"/>
      <c r="X582" s="101"/>
      <c r="Y582" s="101"/>
      <c r="Z582" s="101"/>
    </row>
    <row r="583" spans="1:26" ht="13.5" customHeight="1">
      <c r="A583" s="101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01"/>
      <c r="M583" s="101"/>
      <c r="N583" s="101"/>
      <c r="O583" s="101"/>
      <c r="P583" s="101"/>
      <c r="Q583" s="101"/>
      <c r="R583" s="101"/>
      <c r="S583" s="101"/>
      <c r="T583" s="101"/>
      <c r="U583" s="101"/>
      <c r="V583" s="101"/>
      <c r="W583" s="101"/>
      <c r="X583" s="101"/>
      <c r="Y583" s="101"/>
      <c r="Z583" s="101"/>
    </row>
    <row r="584" spans="1:26" ht="13.5" customHeight="1">
      <c r="A584" s="101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01"/>
      <c r="M584" s="101"/>
      <c r="N584" s="101"/>
      <c r="O584" s="101"/>
      <c r="P584" s="101"/>
      <c r="Q584" s="101"/>
      <c r="R584" s="101"/>
      <c r="S584" s="101"/>
      <c r="T584" s="101"/>
      <c r="U584" s="101"/>
      <c r="V584" s="101"/>
      <c r="W584" s="101"/>
      <c r="X584" s="101"/>
      <c r="Y584" s="101"/>
      <c r="Z584" s="101"/>
    </row>
    <row r="585" spans="1:26" ht="13.5" customHeight="1">
      <c r="A585" s="101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01"/>
      <c r="M585" s="101"/>
      <c r="N585" s="101"/>
      <c r="O585" s="101"/>
      <c r="P585" s="101"/>
      <c r="Q585" s="101"/>
      <c r="R585" s="101"/>
      <c r="S585" s="101"/>
      <c r="T585" s="101"/>
      <c r="U585" s="101"/>
      <c r="V585" s="101"/>
      <c r="W585" s="101"/>
      <c r="X585" s="101"/>
      <c r="Y585" s="101"/>
      <c r="Z585" s="101"/>
    </row>
    <row r="586" spans="1:26" ht="13.5" customHeight="1">
      <c r="A586" s="101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01"/>
      <c r="M586" s="101"/>
      <c r="N586" s="101"/>
      <c r="O586" s="101"/>
      <c r="P586" s="101"/>
      <c r="Q586" s="101"/>
      <c r="R586" s="101"/>
      <c r="S586" s="101"/>
      <c r="T586" s="101"/>
      <c r="U586" s="101"/>
      <c r="V586" s="101"/>
      <c r="W586" s="101"/>
      <c r="X586" s="101"/>
      <c r="Y586" s="101"/>
      <c r="Z586" s="101"/>
    </row>
    <row r="587" spans="1:26" ht="13.5" customHeight="1">
      <c r="A587" s="101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01"/>
      <c r="M587" s="101"/>
      <c r="N587" s="101"/>
      <c r="O587" s="101"/>
      <c r="P587" s="101"/>
      <c r="Q587" s="101"/>
      <c r="R587" s="101"/>
      <c r="S587" s="101"/>
      <c r="T587" s="101"/>
      <c r="U587" s="101"/>
      <c r="V587" s="101"/>
      <c r="W587" s="101"/>
      <c r="X587" s="101"/>
      <c r="Y587" s="101"/>
      <c r="Z587" s="101"/>
    </row>
    <row r="588" spans="1:26" ht="13.5" customHeight="1">
      <c r="A588" s="101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01"/>
      <c r="M588" s="101"/>
      <c r="N588" s="101"/>
      <c r="O588" s="101"/>
      <c r="P588" s="101"/>
      <c r="Q588" s="101"/>
      <c r="R588" s="101"/>
      <c r="S588" s="101"/>
      <c r="T588" s="101"/>
      <c r="U588" s="101"/>
      <c r="V588" s="101"/>
      <c r="W588" s="101"/>
      <c r="X588" s="101"/>
      <c r="Y588" s="101"/>
      <c r="Z588" s="101"/>
    </row>
    <row r="589" spans="1:26" ht="13.5" customHeight="1">
      <c r="A589" s="101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01"/>
      <c r="M589" s="101"/>
      <c r="N589" s="101"/>
      <c r="O589" s="101"/>
      <c r="P589" s="101"/>
      <c r="Q589" s="101"/>
      <c r="R589" s="101"/>
      <c r="S589" s="101"/>
      <c r="T589" s="101"/>
      <c r="U589" s="101"/>
      <c r="V589" s="101"/>
      <c r="W589" s="101"/>
      <c r="X589" s="101"/>
      <c r="Y589" s="101"/>
      <c r="Z589" s="101"/>
    </row>
    <row r="590" spans="1:26" ht="13.5" customHeight="1">
      <c r="A590" s="101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01"/>
      <c r="M590" s="101"/>
      <c r="N590" s="101"/>
      <c r="O590" s="101"/>
      <c r="P590" s="101"/>
      <c r="Q590" s="101"/>
      <c r="R590" s="101"/>
      <c r="S590" s="101"/>
      <c r="T590" s="101"/>
      <c r="U590" s="101"/>
      <c r="V590" s="101"/>
      <c r="W590" s="101"/>
      <c r="X590" s="101"/>
      <c r="Y590" s="101"/>
      <c r="Z590" s="101"/>
    </row>
    <row r="591" spans="1:26" ht="13.5" customHeight="1">
      <c r="A591" s="101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01"/>
      <c r="M591" s="101"/>
      <c r="N591" s="101"/>
      <c r="O591" s="101"/>
      <c r="P591" s="101"/>
      <c r="Q591" s="101"/>
      <c r="R591" s="101"/>
      <c r="S591" s="101"/>
      <c r="T591" s="101"/>
      <c r="U591" s="101"/>
      <c r="V591" s="101"/>
      <c r="W591" s="101"/>
      <c r="X591" s="101"/>
      <c r="Y591" s="101"/>
      <c r="Z591" s="101"/>
    </row>
    <row r="592" spans="1:26" ht="13.5" customHeight="1">
      <c r="A592" s="101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01"/>
      <c r="M592" s="101"/>
      <c r="N592" s="101"/>
      <c r="O592" s="101"/>
      <c r="P592" s="101"/>
      <c r="Q592" s="101"/>
      <c r="R592" s="101"/>
      <c r="S592" s="101"/>
      <c r="T592" s="101"/>
      <c r="U592" s="101"/>
      <c r="V592" s="101"/>
      <c r="W592" s="101"/>
      <c r="X592" s="101"/>
      <c r="Y592" s="101"/>
      <c r="Z592" s="101"/>
    </row>
    <row r="593" spans="1:26" ht="13.5" customHeight="1">
      <c r="A593" s="101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01"/>
      <c r="M593" s="101"/>
      <c r="N593" s="101"/>
      <c r="O593" s="101"/>
      <c r="P593" s="101"/>
      <c r="Q593" s="101"/>
      <c r="R593" s="101"/>
      <c r="S593" s="101"/>
      <c r="T593" s="101"/>
      <c r="U593" s="101"/>
      <c r="V593" s="101"/>
      <c r="W593" s="101"/>
      <c r="X593" s="101"/>
      <c r="Y593" s="101"/>
      <c r="Z593" s="101"/>
    </row>
    <row r="594" spans="1:26" ht="13.5" customHeight="1">
      <c r="A594" s="101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01"/>
      <c r="M594" s="101"/>
      <c r="N594" s="101"/>
      <c r="O594" s="101"/>
      <c r="P594" s="101"/>
      <c r="Q594" s="101"/>
      <c r="R594" s="101"/>
      <c r="S594" s="101"/>
      <c r="T594" s="101"/>
      <c r="U594" s="101"/>
      <c r="V594" s="101"/>
      <c r="W594" s="101"/>
      <c r="X594" s="101"/>
      <c r="Y594" s="101"/>
      <c r="Z594" s="101"/>
    </row>
    <row r="595" spans="1:26" ht="13.5" customHeight="1">
      <c r="A595" s="101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01"/>
      <c r="M595" s="101"/>
      <c r="N595" s="101"/>
      <c r="O595" s="101"/>
      <c r="P595" s="101"/>
      <c r="Q595" s="101"/>
      <c r="R595" s="101"/>
      <c r="S595" s="101"/>
      <c r="T595" s="101"/>
      <c r="U595" s="101"/>
      <c r="V595" s="101"/>
      <c r="W595" s="101"/>
      <c r="X595" s="101"/>
      <c r="Y595" s="101"/>
      <c r="Z595" s="101"/>
    </row>
    <row r="596" spans="1:26" ht="13.5" customHeight="1">
      <c r="A596" s="101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01"/>
      <c r="M596" s="101"/>
      <c r="N596" s="101"/>
      <c r="O596" s="101"/>
      <c r="P596" s="101"/>
      <c r="Q596" s="101"/>
      <c r="R596" s="101"/>
      <c r="S596" s="101"/>
      <c r="T596" s="101"/>
      <c r="U596" s="101"/>
      <c r="V596" s="101"/>
      <c r="W596" s="101"/>
      <c r="X596" s="101"/>
      <c r="Y596" s="101"/>
      <c r="Z596" s="101"/>
    </row>
    <row r="597" spans="1:26" ht="13.5" customHeight="1">
      <c r="A597" s="101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01"/>
      <c r="M597" s="101"/>
      <c r="N597" s="101"/>
      <c r="O597" s="101"/>
      <c r="P597" s="101"/>
      <c r="Q597" s="101"/>
      <c r="R597" s="101"/>
      <c r="S597" s="101"/>
      <c r="T597" s="101"/>
      <c r="U597" s="101"/>
      <c r="V597" s="101"/>
      <c r="W597" s="101"/>
      <c r="X597" s="101"/>
      <c r="Y597" s="101"/>
      <c r="Z597" s="101"/>
    </row>
    <row r="598" spans="1:26" ht="13.5" customHeight="1">
      <c r="A598" s="101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01"/>
      <c r="M598" s="101"/>
      <c r="N598" s="101"/>
      <c r="O598" s="101"/>
      <c r="P598" s="101"/>
      <c r="Q598" s="101"/>
      <c r="R598" s="101"/>
      <c r="S598" s="101"/>
      <c r="T598" s="101"/>
      <c r="U598" s="101"/>
      <c r="V598" s="101"/>
      <c r="W598" s="101"/>
      <c r="X598" s="101"/>
      <c r="Y598" s="101"/>
      <c r="Z598" s="101"/>
    </row>
    <row r="599" spans="1:26" ht="13.5" customHeight="1">
      <c r="A599" s="101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01"/>
      <c r="M599" s="101"/>
      <c r="N599" s="101"/>
      <c r="O599" s="101"/>
      <c r="P599" s="101"/>
      <c r="Q599" s="101"/>
      <c r="R599" s="101"/>
      <c r="S599" s="101"/>
      <c r="T599" s="101"/>
      <c r="U599" s="101"/>
      <c r="V599" s="101"/>
      <c r="W599" s="101"/>
      <c r="X599" s="101"/>
      <c r="Y599" s="101"/>
      <c r="Z599" s="101"/>
    </row>
    <row r="600" spans="1:26" ht="13.5" customHeight="1">
      <c r="A600" s="101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01"/>
      <c r="M600" s="101"/>
      <c r="N600" s="101"/>
      <c r="O600" s="101"/>
      <c r="P600" s="101"/>
      <c r="Q600" s="101"/>
      <c r="R600" s="101"/>
      <c r="S600" s="101"/>
      <c r="T600" s="101"/>
      <c r="U600" s="101"/>
      <c r="V600" s="101"/>
      <c r="W600" s="101"/>
      <c r="X600" s="101"/>
      <c r="Y600" s="101"/>
      <c r="Z600" s="101"/>
    </row>
    <row r="601" spans="1:26" ht="13.5" customHeight="1">
      <c r="A601" s="101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01"/>
      <c r="M601" s="101"/>
      <c r="N601" s="101"/>
      <c r="O601" s="101"/>
      <c r="P601" s="101"/>
      <c r="Q601" s="101"/>
      <c r="R601" s="101"/>
      <c r="S601" s="101"/>
      <c r="T601" s="101"/>
      <c r="U601" s="101"/>
      <c r="V601" s="101"/>
      <c r="W601" s="101"/>
      <c r="X601" s="101"/>
      <c r="Y601" s="101"/>
      <c r="Z601" s="101"/>
    </row>
    <row r="602" spans="1:26" ht="13.5" customHeight="1">
      <c r="A602" s="101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01"/>
      <c r="M602" s="101"/>
      <c r="N602" s="101"/>
      <c r="O602" s="101"/>
      <c r="P602" s="101"/>
      <c r="Q602" s="101"/>
      <c r="R602" s="101"/>
      <c r="S602" s="101"/>
      <c r="T602" s="101"/>
      <c r="U602" s="101"/>
      <c r="V602" s="101"/>
      <c r="W602" s="101"/>
      <c r="X602" s="101"/>
      <c r="Y602" s="101"/>
      <c r="Z602" s="101"/>
    </row>
    <row r="603" spans="1:26" ht="13.5" customHeight="1">
      <c r="A603" s="101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01"/>
      <c r="M603" s="101"/>
      <c r="N603" s="101"/>
      <c r="O603" s="101"/>
      <c r="P603" s="101"/>
      <c r="Q603" s="101"/>
      <c r="R603" s="101"/>
      <c r="S603" s="101"/>
      <c r="T603" s="101"/>
      <c r="U603" s="101"/>
      <c r="V603" s="101"/>
      <c r="W603" s="101"/>
      <c r="X603" s="101"/>
      <c r="Y603" s="101"/>
      <c r="Z603" s="101"/>
    </row>
    <row r="604" spans="1:26" ht="13.5" customHeight="1">
      <c r="A604" s="101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01"/>
      <c r="M604" s="101"/>
      <c r="N604" s="101"/>
      <c r="O604" s="101"/>
      <c r="P604" s="101"/>
      <c r="Q604" s="101"/>
      <c r="R604" s="101"/>
      <c r="S604" s="101"/>
      <c r="T604" s="101"/>
      <c r="U604" s="101"/>
      <c r="V604" s="101"/>
      <c r="W604" s="101"/>
      <c r="X604" s="101"/>
      <c r="Y604" s="101"/>
      <c r="Z604" s="101"/>
    </row>
    <row r="605" spans="1:26" ht="13.5" customHeight="1">
      <c r="A605" s="101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01"/>
      <c r="M605" s="101"/>
      <c r="N605" s="101"/>
      <c r="O605" s="101"/>
      <c r="P605" s="101"/>
      <c r="Q605" s="101"/>
      <c r="R605" s="101"/>
      <c r="S605" s="101"/>
      <c r="T605" s="101"/>
      <c r="U605" s="101"/>
      <c r="V605" s="101"/>
      <c r="W605" s="101"/>
      <c r="X605" s="101"/>
      <c r="Y605" s="101"/>
      <c r="Z605" s="101"/>
    </row>
    <row r="606" spans="1:26" ht="13.5" customHeight="1">
      <c r="A606" s="101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01"/>
      <c r="M606" s="101"/>
      <c r="N606" s="101"/>
      <c r="O606" s="101"/>
      <c r="P606" s="101"/>
      <c r="Q606" s="101"/>
      <c r="R606" s="101"/>
      <c r="S606" s="101"/>
      <c r="T606" s="101"/>
      <c r="U606" s="101"/>
      <c r="V606" s="101"/>
      <c r="W606" s="101"/>
      <c r="X606" s="101"/>
      <c r="Y606" s="101"/>
      <c r="Z606" s="101"/>
    </row>
    <row r="607" spans="1:26" ht="13.5" customHeight="1">
      <c r="A607" s="101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01"/>
      <c r="M607" s="101"/>
      <c r="N607" s="101"/>
      <c r="O607" s="101"/>
      <c r="P607" s="101"/>
      <c r="Q607" s="101"/>
      <c r="R607" s="101"/>
      <c r="S607" s="101"/>
      <c r="T607" s="101"/>
      <c r="U607" s="101"/>
      <c r="V607" s="101"/>
      <c r="W607" s="101"/>
      <c r="X607" s="101"/>
      <c r="Y607" s="101"/>
      <c r="Z607" s="101"/>
    </row>
    <row r="608" spans="1:26" ht="13.5" customHeight="1">
      <c r="A608" s="101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01"/>
      <c r="M608" s="101"/>
      <c r="N608" s="101"/>
      <c r="O608" s="101"/>
      <c r="P608" s="101"/>
      <c r="Q608" s="101"/>
      <c r="R608" s="101"/>
      <c r="S608" s="101"/>
      <c r="T608" s="101"/>
      <c r="U608" s="101"/>
      <c r="V608" s="101"/>
      <c r="W608" s="101"/>
      <c r="X608" s="101"/>
      <c r="Y608" s="101"/>
      <c r="Z608" s="101"/>
    </row>
    <row r="609" spans="1:26" ht="13.5" customHeight="1">
      <c r="A609" s="101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01"/>
      <c r="M609" s="101"/>
      <c r="N609" s="101"/>
      <c r="O609" s="101"/>
      <c r="P609" s="101"/>
      <c r="Q609" s="101"/>
      <c r="R609" s="101"/>
      <c r="S609" s="101"/>
      <c r="T609" s="101"/>
      <c r="U609" s="101"/>
      <c r="V609" s="101"/>
      <c r="W609" s="101"/>
      <c r="X609" s="101"/>
      <c r="Y609" s="101"/>
      <c r="Z609" s="101"/>
    </row>
    <row r="610" spans="1:26" ht="13.5" customHeight="1">
      <c r="A610" s="101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01"/>
      <c r="M610" s="101"/>
      <c r="N610" s="101"/>
      <c r="O610" s="101"/>
      <c r="P610" s="101"/>
      <c r="Q610" s="101"/>
      <c r="R610" s="101"/>
      <c r="S610" s="101"/>
      <c r="T610" s="101"/>
      <c r="U610" s="101"/>
      <c r="V610" s="101"/>
      <c r="W610" s="101"/>
      <c r="X610" s="101"/>
      <c r="Y610" s="101"/>
      <c r="Z610" s="101"/>
    </row>
    <row r="611" spans="1:26" ht="13.5" customHeight="1">
      <c r="A611" s="101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01"/>
      <c r="M611" s="101"/>
      <c r="N611" s="101"/>
      <c r="O611" s="101"/>
      <c r="P611" s="101"/>
      <c r="Q611" s="101"/>
      <c r="R611" s="101"/>
      <c r="S611" s="101"/>
      <c r="T611" s="101"/>
      <c r="U611" s="101"/>
      <c r="V611" s="101"/>
      <c r="W611" s="101"/>
      <c r="X611" s="101"/>
      <c r="Y611" s="101"/>
      <c r="Z611" s="101"/>
    </row>
    <row r="612" spans="1:26" ht="13.5" customHeight="1">
      <c r="A612" s="101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01"/>
      <c r="M612" s="101"/>
      <c r="N612" s="101"/>
      <c r="O612" s="101"/>
      <c r="P612" s="101"/>
      <c r="Q612" s="101"/>
      <c r="R612" s="101"/>
      <c r="S612" s="101"/>
      <c r="T612" s="101"/>
      <c r="U612" s="101"/>
      <c r="V612" s="101"/>
      <c r="W612" s="101"/>
      <c r="X612" s="101"/>
      <c r="Y612" s="101"/>
      <c r="Z612" s="101"/>
    </row>
    <row r="613" spans="1:26" ht="13.5" customHeight="1">
      <c r="A613" s="101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01"/>
      <c r="M613" s="101"/>
      <c r="N613" s="101"/>
      <c r="O613" s="101"/>
      <c r="P613" s="101"/>
      <c r="Q613" s="101"/>
      <c r="R613" s="101"/>
      <c r="S613" s="101"/>
      <c r="T613" s="101"/>
      <c r="U613" s="101"/>
      <c r="V613" s="101"/>
      <c r="W613" s="101"/>
      <c r="X613" s="101"/>
      <c r="Y613" s="101"/>
      <c r="Z613" s="101"/>
    </row>
    <row r="614" spans="1:26" ht="13.5" customHeight="1">
      <c r="A614" s="101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01"/>
      <c r="M614" s="101"/>
      <c r="N614" s="101"/>
      <c r="O614" s="101"/>
      <c r="P614" s="101"/>
      <c r="Q614" s="101"/>
      <c r="R614" s="101"/>
      <c r="S614" s="101"/>
      <c r="T614" s="101"/>
      <c r="U614" s="101"/>
      <c r="V614" s="101"/>
      <c r="W614" s="101"/>
      <c r="X614" s="101"/>
      <c r="Y614" s="101"/>
      <c r="Z614" s="101"/>
    </row>
    <row r="615" spans="1:26" ht="13.5" customHeight="1">
      <c r="A615" s="101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01"/>
      <c r="M615" s="101"/>
      <c r="N615" s="101"/>
      <c r="O615" s="101"/>
      <c r="P615" s="101"/>
      <c r="Q615" s="101"/>
      <c r="R615" s="101"/>
      <c r="S615" s="101"/>
      <c r="T615" s="101"/>
      <c r="U615" s="101"/>
      <c r="V615" s="101"/>
      <c r="W615" s="101"/>
      <c r="X615" s="101"/>
      <c r="Y615" s="101"/>
      <c r="Z615" s="101"/>
    </row>
    <row r="616" spans="1:26" ht="13.5" customHeight="1">
      <c r="A616" s="101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01"/>
      <c r="M616" s="101"/>
      <c r="N616" s="101"/>
      <c r="O616" s="101"/>
      <c r="P616" s="101"/>
      <c r="Q616" s="101"/>
      <c r="R616" s="101"/>
      <c r="S616" s="101"/>
      <c r="T616" s="101"/>
      <c r="U616" s="101"/>
      <c r="V616" s="101"/>
      <c r="W616" s="101"/>
      <c r="X616" s="101"/>
      <c r="Y616" s="101"/>
      <c r="Z616" s="101"/>
    </row>
    <row r="617" spans="1:26" ht="13.5" customHeight="1">
      <c r="A617" s="101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01"/>
      <c r="M617" s="101"/>
      <c r="N617" s="101"/>
      <c r="O617" s="101"/>
      <c r="P617" s="101"/>
      <c r="Q617" s="101"/>
      <c r="R617" s="101"/>
      <c r="S617" s="101"/>
      <c r="T617" s="101"/>
      <c r="U617" s="101"/>
      <c r="V617" s="101"/>
      <c r="W617" s="101"/>
      <c r="X617" s="101"/>
      <c r="Y617" s="101"/>
      <c r="Z617" s="101"/>
    </row>
    <row r="618" spans="1:26" ht="13.5" customHeight="1">
      <c r="A618" s="101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01"/>
      <c r="M618" s="101"/>
      <c r="N618" s="101"/>
      <c r="O618" s="101"/>
      <c r="P618" s="101"/>
      <c r="Q618" s="101"/>
      <c r="R618" s="101"/>
      <c r="S618" s="101"/>
      <c r="T618" s="101"/>
      <c r="U618" s="101"/>
      <c r="V618" s="101"/>
      <c r="W618" s="101"/>
      <c r="X618" s="101"/>
      <c r="Y618" s="101"/>
      <c r="Z618" s="101"/>
    </row>
    <row r="619" spans="1:26" ht="13.5" customHeight="1">
      <c r="A619" s="101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01"/>
      <c r="M619" s="101"/>
      <c r="N619" s="101"/>
      <c r="O619" s="101"/>
      <c r="P619" s="101"/>
      <c r="Q619" s="101"/>
      <c r="R619" s="101"/>
      <c r="S619" s="101"/>
      <c r="T619" s="101"/>
      <c r="U619" s="101"/>
      <c r="V619" s="101"/>
      <c r="W619" s="101"/>
      <c r="X619" s="101"/>
      <c r="Y619" s="101"/>
      <c r="Z619" s="101"/>
    </row>
    <row r="620" spans="1:26" ht="13.5" customHeight="1">
      <c r="A620" s="101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01"/>
      <c r="M620" s="101"/>
      <c r="N620" s="101"/>
      <c r="O620" s="101"/>
      <c r="P620" s="101"/>
      <c r="Q620" s="101"/>
      <c r="R620" s="101"/>
      <c r="S620" s="101"/>
      <c r="T620" s="101"/>
      <c r="U620" s="101"/>
      <c r="V620" s="101"/>
      <c r="W620" s="101"/>
      <c r="X620" s="101"/>
      <c r="Y620" s="101"/>
      <c r="Z620" s="101"/>
    </row>
    <row r="621" spans="1:26" ht="13.5" customHeight="1">
      <c r="A621" s="101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01"/>
      <c r="M621" s="101"/>
      <c r="N621" s="101"/>
      <c r="O621" s="101"/>
      <c r="P621" s="101"/>
      <c r="Q621" s="101"/>
      <c r="R621" s="101"/>
      <c r="S621" s="101"/>
      <c r="T621" s="101"/>
      <c r="U621" s="101"/>
      <c r="V621" s="101"/>
      <c r="W621" s="101"/>
      <c r="X621" s="101"/>
      <c r="Y621" s="101"/>
      <c r="Z621" s="101"/>
    </row>
    <row r="622" spans="1:26" ht="13.5" customHeight="1">
      <c r="A622" s="101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01"/>
      <c r="M622" s="101"/>
      <c r="N622" s="101"/>
      <c r="O622" s="101"/>
      <c r="P622" s="101"/>
      <c r="Q622" s="101"/>
      <c r="R622" s="101"/>
      <c r="S622" s="101"/>
      <c r="T622" s="101"/>
      <c r="U622" s="101"/>
      <c r="V622" s="101"/>
      <c r="W622" s="101"/>
      <c r="X622" s="101"/>
      <c r="Y622" s="101"/>
      <c r="Z622" s="101"/>
    </row>
    <row r="623" spans="1:26" ht="13.5" customHeight="1">
      <c r="A623" s="101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01"/>
      <c r="M623" s="101"/>
      <c r="N623" s="101"/>
      <c r="O623" s="101"/>
      <c r="P623" s="101"/>
      <c r="Q623" s="101"/>
      <c r="R623" s="101"/>
      <c r="S623" s="101"/>
      <c r="T623" s="101"/>
      <c r="U623" s="101"/>
      <c r="V623" s="101"/>
      <c r="W623" s="101"/>
      <c r="X623" s="101"/>
      <c r="Y623" s="101"/>
      <c r="Z623" s="101"/>
    </row>
    <row r="624" spans="1:26" ht="13.5" customHeight="1">
      <c r="A624" s="101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01"/>
      <c r="M624" s="101"/>
      <c r="N624" s="101"/>
      <c r="O624" s="101"/>
      <c r="P624" s="101"/>
      <c r="Q624" s="101"/>
      <c r="R624" s="101"/>
      <c r="S624" s="101"/>
      <c r="T624" s="101"/>
      <c r="U624" s="101"/>
      <c r="V624" s="101"/>
      <c r="W624" s="101"/>
      <c r="X624" s="101"/>
      <c r="Y624" s="101"/>
      <c r="Z624" s="101"/>
    </row>
    <row r="625" spans="1:26" ht="13.5" customHeight="1">
      <c r="A625" s="101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01"/>
      <c r="M625" s="101"/>
      <c r="N625" s="101"/>
      <c r="O625" s="101"/>
      <c r="P625" s="101"/>
      <c r="Q625" s="101"/>
      <c r="R625" s="101"/>
      <c r="S625" s="101"/>
      <c r="T625" s="101"/>
      <c r="U625" s="101"/>
      <c r="V625" s="101"/>
      <c r="W625" s="101"/>
      <c r="X625" s="101"/>
      <c r="Y625" s="101"/>
      <c r="Z625" s="101"/>
    </row>
    <row r="626" spans="1:26" ht="13.5" customHeight="1">
      <c r="A626" s="101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01"/>
      <c r="M626" s="101"/>
      <c r="N626" s="101"/>
      <c r="O626" s="101"/>
      <c r="P626" s="101"/>
      <c r="Q626" s="101"/>
      <c r="R626" s="101"/>
      <c r="S626" s="101"/>
      <c r="T626" s="101"/>
      <c r="U626" s="101"/>
      <c r="V626" s="101"/>
      <c r="W626" s="101"/>
      <c r="X626" s="101"/>
      <c r="Y626" s="101"/>
      <c r="Z626" s="101"/>
    </row>
    <row r="627" spans="1:26" ht="13.5" customHeight="1">
      <c r="A627" s="101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01"/>
      <c r="M627" s="101"/>
      <c r="N627" s="101"/>
      <c r="O627" s="101"/>
      <c r="P627" s="101"/>
      <c r="Q627" s="101"/>
      <c r="R627" s="101"/>
      <c r="S627" s="101"/>
      <c r="T627" s="101"/>
      <c r="U627" s="101"/>
      <c r="V627" s="101"/>
      <c r="W627" s="101"/>
      <c r="X627" s="101"/>
      <c r="Y627" s="101"/>
      <c r="Z627" s="101"/>
    </row>
    <row r="628" spans="1:26" ht="13.5" customHeight="1">
      <c r="A628" s="101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01"/>
      <c r="M628" s="101"/>
      <c r="N628" s="101"/>
      <c r="O628" s="101"/>
      <c r="P628" s="101"/>
      <c r="Q628" s="101"/>
      <c r="R628" s="101"/>
      <c r="S628" s="101"/>
      <c r="T628" s="101"/>
      <c r="U628" s="101"/>
      <c r="V628" s="101"/>
      <c r="W628" s="101"/>
      <c r="X628" s="101"/>
      <c r="Y628" s="101"/>
      <c r="Z628" s="101"/>
    </row>
    <row r="629" spans="1:26" ht="13.5" customHeight="1">
      <c r="A629" s="101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01"/>
      <c r="M629" s="101"/>
      <c r="N629" s="101"/>
      <c r="O629" s="101"/>
      <c r="P629" s="101"/>
      <c r="Q629" s="101"/>
      <c r="R629" s="101"/>
      <c r="S629" s="101"/>
      <c r="T629" s="101"/>
      <c r="U629" s="101"/>
      <c r="V629" s="101"/>
      <c r="W629" s="101"/>
      <c r="X629" s="101"/>
      <c r="Y629" s="101"/>
      <c r="Z629" s="101"/>
    </row>
    <row r="630" spans="1:26" ht="13.5" customHeight="1">
      <c r="A630" s="101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01"/>
      <c r="M630" s="101"/>
      <c r="N630" s="101"/>
      <c r="O630" s="101"/>
      <c r="P630" s="101"/>
      <c r="Q630" s="101"/>
      <c r="R630" s="101"/>
      <c r="S630" s="101"/>
      <c r="T630" s="101"/>
      <c r="U630" s="101"/>
      <c r="V630" s="101"/>
      <c r="W630" s="101"/>
      <c r="X630" s="101"/>
      <c r="Y630" s="101"/>
      <c r="Z630" s="101"/>
    </row>
    <row r="631" spans="1:26" ht="13.5" customHeight="1">
      <c r="A631" s="101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01"/>
      <c r="M631" s="101"/>
      <c r="N631" s="101"/>
      <c r="O631" s="101"/>
      <c r="P631" s="101"/>
      <c r="Q631" s="101"/>
      <c r="R631" s="101"/>
      <c r="S631" s="101"/>
      <c r="T631" s="101"/>
      <c r="U631" s="101"/>
      <c r="V631" s="101"/>
      <c r="W631" s="101"/>
      <c r="X631" s="101"/>
      <c r="Y631" s="101"/>
      <c r="Z631" s="101"/>
    </row>
    <row r="632" spans="1:26" ht="13.5" customHeight="1">
      <c r="A632" s="101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01"/>
      <c r="M632" s="101"/>
      <c r="N632" s="101"/>
      <c r="O632" s="101"/>
      <c r="P632" s="101"/>
      <c r="Q632" s="101"/>
      <c r="R632" s="101"/>
      <c r="S632" s="101"/>
      <c r="T632" s="101"/>
      <c r="U632" s="101"/>
      <c r="V632" s="101"/>
      <c r="W632" s="101"/>
      <c r="X632" s="101"/>
      <c r="Y632" s="101"/>
      <c r="Z632" s="101"/>
    </row>
    <row r="633" spans="1:26" ht="13.5" customHeight="1">
      <c r="A633" s="101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01"/>
      <c r="M633" s="101"/>
      <c r="N633" s="101"/>
      <c r="O633" s="101"/>
      <c r="P633" s="101"/>
      <c r="Q633" s="101"/>
      <c r="R633" s="101"/>
      <c r="S633" s="101"/>
      <c r="T633" s="101"/>
      <c r="U633" s="101"/>
      <c r="V633" s="101"/>
      <c r="W633" s="101"/>
      <c r="X633" s="101"/>
      <c r="Y633" s="101"/>
      <c r="Z633" s="101"/>
    </row>
    <row r="634" spans="1:26" ht="13.5" customHeight="1">
      <c r="A634" s="101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01"/>
      <c r="M634" s="101"/>
      <c r="N634" s="101"/>
      <c r="O634" s="101"/>
      <c r="P634" s="101"/>
      <c r="Q634" s="101"/>
      <c r="R634" s="101"/>
      <c r="S634" s="101"/>
      <c r="T634" s="101"/>
      <c r="U634" s="101"/>
      <c r="V634" s="101"/>
      <c r="W634" s="101"/>
      <c r="X634" s="101"/>
      <c r="Y634" s="101"/>
      <c r="Z634" s="101"/>
    </row>
    <row r="635" spans="1:26" ht="13.5" customHeight="1">
      <c r="A635" s="101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01"/>
      <c r="M635" s="101"/>
      <c r="N635" s="101"/>
      <c r="O635" s="101"/>
      <c r="P635" s="101"/>
      <c r="Q635" s="101"/>
      <c r="R635" s="101"/>
      <c r="S635" s="101"/>
      <c r="T635" s="101"/>
      <c r="U635" s="101"/>
      <c r="V635" s="101"/>
      <c r="W635" s="101"/>
      <c r="X635" s="101"/>
      <c r="Y635" s="101"/>
      <c r="Z635" s="101"/>
    </row>
    <row r="636" spans="1:26" ht="13.5" customHeight="1">
      <c r="A636" s="101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01"/>
      <c r="M636" s="101"/>
      <c r="N636" s="101"/>
      <c r="O636" s="101"/>
      <c r="P636" s="101"/>
      <c r="Q636" s="101"/>
      <c r="R636" s="101"/>
      <c r="S636" s="101"/>
      <c r="T636" s="101"/>
      <c r="U636" s="101"/>
      <c r="V636" s="101"/>
      <c r="W636" s="101"/>
      <c r="X636" s="101"/>
      <c r="Y636" s="101"/>
      <c r="Z636" s="101"/>
    </row>
    <row r="637" spans="1:26" ht="13.5" customHeight="1">
      <c r="A637" s="101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01"/>
      <c r="M637" s="101"/>
      <c r="N637" s="101"/>
      <c r="O637" s="101"/>
      <c r="P637" s="101"/>
      <c r="Q637" s="101"/>
      <c r="R637" s="101"/>
      <c r="S637" s="101"/>
      <c r="T637" s="101"/>
      <c r="U637" s="101"/>
      <c r="V637" s="101"/>
      <c r="W637" s="101"/>
      <c r="X637" s="101"/>
      <c r="Y637" s="101"/>
      <c r="Z637" s="101"/>
    </row>
    <row r="638" spans="1:26" ht="13.5" customHeight="1">
      <c r="A638" s="101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01"/>
      <c r="M638" s="101"/>
      <c r="N638" s="101"/>
      <c r="O638" s="101"/>
      <c r="P638" s="101"/>
      <c r="Q638" s="101"/>
      <c r="R638" s="101"/>
      <c r="S638" s="101"/>
      <c r="T638" s="101"/>
      <c r="U638" s="101"/>
      <c r="V638" s="101"/>
      <c r="W638" s="101"/>
      <c r="X638" s="101"/>
      <c r="Y638" s="101"/>
      <c r="Z638" s="101"/>
    </row>
    <row r="639" spans="1:26" ht="13.5" customHeight="1">
      <c r="A639" s="101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01"/>
      <c r="M639" s="101"/>
      <c r="N639" s="101"/>
      <c r="O639" s="101"/>
      <c r="P639" s="101"/>
      <c r="Q639" s="101"/>
      <c r="R639" s="101"/>
      <c r="S639" s="101"/>
      <c r="T639" s="101"/>
      <c r="U639" s="101"/>
      <c r="V639" s="101"/>
      <c r="W639" s="101"/>
      <c r="X639" s="101"/>
      <c r="Y639" s="101"/>
      <c r="Z639" s="101"/>
    </row>
    <row r="640" spans="1:26" ht="13.5" customHeight="1">
      <c r="A640" s="101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01"/>
      <c r="M640" s="101"/>
      <c r="N640" s="101"/>
      <c r="O640" s="101"/>
      <c r="P640" s="101"/>
      <c r="Q640" s="101"/>
      <c r="R640" s="101"/>
      <c r="S640" s="101"/>
      <c r="T640" s="101"/>
      <c r="U640" s="101"/>
      <c r="V640" s="101"/>
      <c r="W640" s="101"/>
      <c r="X640" s="101"/>
      <c r="Y640" s="101"/>
      <c r="Z640" s="101"/>
    </row>
    <row r="641" spans="1:26" ht="13.5" customHeight="1">
      <c r="A641" s="101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01"/>
      <c r="M641" s="101"/>
      <c r="N641" s="101"/>
      <c r="O641" s="101"/>
      <c r="P641" s="101"/>
      <c r="Q641" s="101"/>
      <c r="R641" s="101"/>
      <c r="S641" s="101"/>
      <c r="T641" s="101"/>
      <c r="U641" s="101"/>
      <c r="V641" s="101"/>
      <c r="W641" s="101"/>
      <c r="X641" s="101"/>
      <c r="Y641" s="101"/>
      <c r="Z641" s="101"/>
    </row>
    <row r="642" spans="1:26" ht="13.5" customHeight="1">
      <c r="A642" s="101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01"/>
      <c r="M642" s="101"/>
      <c r="N642" s="101"/>
      <c r="O642" s="101"/>
      <c r="P642" s="101"/>
      <c r="Q642" s="101"/>
      <c r="R642" s="101"/>
      <c r="S642" s="101"/>
      <c r="T642" s="101"/>
      <c r="U642" s="101"/>
      <c r="V642" s="101"/>
      <c r="W642" s="101"/>
      <c r="X642" s="101"/>
      <c r="Y642" s="101"/>
      <c r="Z642" s="101"/>
    </row>
    <row r="643" spans="1:26" ht="13.5" customHeight="1">
      <c r="A643" s="101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01"/>
      <c r="M643" s="101"/>
      <c r="N643" s="101"/>
      <c r="O643" s="101"/>
      <c r="P643" s="101"/>
      <c r="Q643" s="101"/>
      <c r="R643" s="101"/>
      <c r="S643" s="101"/>
      <c r="T643" s="101"/>
      <c r="U643" s="101"/>
      <c r="V643" s="101"/>
      <c r="W643" s="101"/>
      <c r="X643" s="101"/>
      <c r="Y643" s="101"/>
      <c r="Z643" s="101"/>
    </row>
    <row r="644" spans="1:26" ht="13.5" customHeight="1">
      <c r="A644" s="101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01"/>
      <c r="M644" s="101"/>
      <c r="N644" s="101"/>
      <c r="O644" s="101"/>
      <c r="P644" s="101"/>
      <c r="Q644" s="101"/>
      <c r="R644" s="101"/>
      <c r="S644" s="101"/>
      <c r="T644" s="101"/>
      <c r="U644" s="101"/>
      <c r="V644" s="101"/>
      <c r="W644" s="101"/>
      <c r="X644" s="101"/>
      <c r="Y644" s="101"/>
      <c r="Z644" s="101"/>
    </row>
    <row r="645" spans="1:26" ht="13.5" customHeight="1">
      <c r="A645" s="101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01"/>
      <c r="M645" s="101"/>
      <c r="N645" s="101"/>
      <c r="O645" s="101"/>
      <c r="P645" s="101"/>
      <c r="Q645" s="101"/>
      <c r="R645" s="101"/>
      <c r="S645" s="101"/>
      <c r="T645" s="101"/>
      <c r="U645" s="101"/>
      <c r="V645" s="101"/>
      <c r="W645" s="101"/>
      <c r="X645" s="101"/>
      <c r="Y645" s="101"/>
      <c r="Z645" s="101"/>
    </row>
    <row r="646" spans="1:26" ht="13.5" customHeight="1">
      <c r="A646" s="101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01"/>
      <c r="M646" s="101"/>
      <c r="N646" s="101"/>
      <c r="O646" s="101"/>
      <c r="P646" s="101"/>
      <c r="Q646" s="101"/>
      <c r="R646" s="101"/>
      <c r="S646" s="101"/>
      <c r="T646" s="101"/>
      <c r="U646" s="101"/>
      <c r="V646" s="101"/>
      <c r="W646" s="101"/>
      <c r="X646" s="101"/>
      <c r="Y646" s="101"/>
      <c r="Z646" s="101"/>
    </row>
    <row r="647" spans="1:26" ht="13.5" customHeight="1">
      <c r="A647" s="101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01"/>
      <c r="M647" s="101"/>
      <c r="N647" s="101"/>
      <c r="O647" s="101"/>
      <c r="P647" s="101"/>
      <c r="Q647" s="101"/>
      <c r="R647" s="101"/>
      <c r="S647" s="101"/>
      <c r="T647" s="101"/>
      <c r="U647" s="101"/>
      <c r="V647" s="101"/>
      <c r="W647" s="101"/>
      <c r="X647" s="101"/>
      <c r="Y647" s="101"/>
      <c r="Z647" s="101"/>
    </row>
    <row r="648" spans="1:26" ht="13.5" customHeight="1">
      <c r="A648" s="101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01"/>
      <c r="M648" s="101"/>
      <c r="N648" s="101"/>
      <c r="O648" s="101"/>
      <c r="P648" s="101"/>
      <c r="Q648" s="101"/>
      <c r="R648" s="101"/>
      <c r="S648" s="101"/>
      <c r="T648" s="101"/>
      <c r="U648" s="101"/>
      <c r="V648" s="101"/>
      <c r="W648" s="101"/>
      <c r="X648" s="101"/>
      <c r="Y648" s="101"/>
      <c r="Z648" s="101"/>
    </row>
    <row r="649" spans="1:26" ht="13.5" customHeight="1">
      <c r="A649" s="101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01"/>
      <c r="M649" s="101"/>
      <c r="N649" s="101"/>
      <c r="O649" s="101"/>
      <c r="P649" s="101"/>
      <c r="Q649" s="101"/>
      <c r="R649" s="101"/>
      <c r="S649" s="101"/>
      <c r="T649" s="101"/>
      <c r="U649" s="101"/>
      <c r="V649" s="101"/>
      <c r="W649" s="101"/>
      <c r="X649" s="101"/>
      <c r="Y649" s="101"/>
      <c r="Z649" s="101"/>
    </row>
    <row r="650" spans="1:26" ht="13.5" customHeight="1">
      <c r="A650" s="101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01"/>
      <c r="M650" s="101"/>
      <c r="N650" s="101"/>
      <c r="O650" s="101"/>
      <c r="P650" s="101"/>
      <c r="Q650" s="101"/>
      <c r="R650" s="101"/>
      <c r="S650" s="101"/>
      <c r="T650" s="101"/>
      <c r="U650" s="101"/>
      <c r="V650" s="101"/>
      <c r="W650" s="101"/>
      <c r="X650" s="101"/>
      <c r="Y650" s="101"/>
      <c r="Z650" s="101"/>
    </row>
    <row r="651" spans="1:26" ht="13.5" customHeight="1">
      <c r="A651" s="101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01"/>
      <c r="M651" s="101"/>
      <c r="N651" s="101"/>
      <c r="O651" s="101"/>
      <c r="P651" s="101"/>
      <c r="Q651" s="101"/>
      <c r="R651" s="101"/>
      <c r="S651" s="101"/>
      <c r="T651" s="101"/>
      <c r="U651" s="101"/>
      <c r="V651" s="101"/>
      <c r="W651" s="101"/>
      <c r="X651" s="101"/>
      <c r="Y651" s="101"/>
      <c r="Z651" s="101"/>
    </row>
    <row r="652" spans="1:26" ht="13.5" customHeight="1">
      <c r="A652" s="101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01"/>
      <c r="M652" s="101"/>
      <c r="N652" s="101"/>
      <c r="O652" s="101"/>
      <c r="P652" s="101"/>
      <c r="Q652" s="101"/>
      <c r="R652" s="101"/>
      <c r="S652" s="101"/>
      <c r="T652" s="101"/>
      <c r="U652" s="101"/>
      <c r="V652" s="101"/>
      <c r="W652" s="101"/>
      <c r="X652" s="101"/>
      <c r="Y652" s="101"/>
      <c r="Z652" s="101"/>
    </row>
    <row r="653" spans="1:26" ht="13.5" customHeight="1">
      <c r="A653" s="101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01"/>
      <c r="M653" s="101"/>
      <c r="N653" s="101"/>
      <c r="O653" s="101"/>
      <c r="P653" s="101"/>
      <c r="Q653" s="101"/>
      <c r="R653" s="101"/>
      <c r="S653" s="101"/>
      <c r="T653" s="101"/>
      <c r="U653" s="101"/>
      <c r="V653" s="101"/>
      <c r="W653" s="101"/>
      <c r="X653" s="101"/>
      <c r="Y653" s="101"/>
      <c r="Z653" s="101"/>
    </row>
    <row r="654" spans="1:26" ht="13.5" customHeight="1">
      <c r="A654" s="101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01"/>
      <c r="M654" s="101"/>
      <c r="N654" s="101"/>
      <c r="O654" s="101"/>
      <c r="P654" s="101"/>
      <c r="Q654" s="101"/>
      <c r="R654" s="101"/>
      <c r="S654" s="101"/>
      <c r="T654" s="101"/>
      <c r="U654" s="101"/>
      <c r="V654" s="101"/>
      <c r="W654" s="101"/>
      <c r="X654" s="101"/>
      <c r="Y654" s="101"/>
      <c r="Z654" s="101"/>
    </row>
    <row r="655" spans="1:26" ht="13.5" customHeight="1">
      <c r="A655" s="101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01"/>
      <c r="M655" s="101"/>
      <c r="N655" s="101"/>
      <c r="O655" s="101"/>
      <c r="P655" s="101"/>
      <c r="Q655" s="101"/>
      <c r="R655" s="101"/>
      <c r="S655" s="101"/>
      <c r="T655" s="101"/>
      <c r="U655" s="101"/>
      <c r="V655" s="101"/>
      <c r="W655" s="101"/>
      <c r="X655" s="101"/>
      <c r="Y655" s="101"/>
      <c r="Z655" s="101"/>
    </row>
    <row r="656" spans="1:26" ht="13.5" customHeight="1">
      <c r="A656" s="101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01"/>
      <c r="M656" s="101"/>
      <c r="N656" s="101"/>
      <c r="O656" s="101"/>
      <c r="P656" s="101"/>
      <c r="Q656" s="101"/>
      <c r="R656" s="101"/>
      <c r="S656" s="101"/>
      <c r="T656" s="101"/>
      <c r="U656" s="101"/>
      <c r="V656" s="101"/>
      <c r="W656" s="101"/>
      <c r="X656" s="101"/>
      <c r="Y656" s="101"/>
      <c r="Z656" s="101"/>
    </row>
    <row r="657" spans="1:26" ht="13.5" customHeight="1">
      <c r="A657" s="101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01"/>
      <c r="M657" s="101"/>
      <c r="N657" s="101"/>
      <c r="O657" s="101"/>
      <c r="P657" s="101"/>
      <c r="Q657" s="101"/>
      <c r="R657" s="101"/>
      <c r="S657" s="101"/>
      <c r="T657" s="101"/>
      <c r="U657" s="101"/>
      <c r="V657" s="101"/>
      <c r="W657" s="101"/>
      <c r="X657" s="101"/>
      <c r="Y657" s="101"/>
      <c r="Z657" s="101"/>
    </row>
    <row r="658" spans="1:26" ht="13.5" customHeight="1">
      <c r="A658" s="101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01"/>
      <c r="M658" s="101"/>
      <c r="N658" s="101"/>
      <c r="O658" s="101"/>
      <c r="P658" s="101"/>
      <c r="Q658" s="101"/>
      <c r="R658" s="101"/>
      <c r="S658" s="101"/>
      <c r="T658" s="101"/>
      <c r="U658" s="101"/>
      <c r="V658" s="101"/>
      <c r="W658" s="101"/>
      <c r="X658" s="101"/>
      <c r="Y658" s="101"/>
      <c r="Z658" s="101"/>
    </row>
    <row r="659" spans="1:26" ht="13.5" customHeight="1">
      <c r="A659" s="101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01"/>
      <c r="M659" s="101"/>
      <c r="N659" s="101"/>
      <c r="O659" s="101"/>
      <c r="P659" s="101"/>
      <c r="Q659" s="101"/>
      <c r="R659" s="101"/>
      <c r="S659" s="101"/>
      <c r="T659" s="101"/>
      <c r="U659" s="101"/>
      <c r="V659" s="101"/>
      <c r="W659" s="101"/>
      <c r="X659" s="101"/>
      <c r="Y659" s="101"/>
      <c r="Z659" s="101"/>
    </row>
    <row r="660" spans="1:26" ht="13.5" customHeight="1">
      <c r="A660" s="101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01"/>
      <c r="M660" s="101"/>
      <c r="N660" s="101"/>
      <c r="O660" s="101"/>
      <c r="P660" s="101"/>
      <c r="Q660" s="101"/>
      <c r="R660" s="101"/>
      <c r="S660" s="101"/>
      <c r="T660" s="101"/>
      <c r="U660" s="101"/>
      <c r="V660" s="101"/>
      <c r="W660" s="101"/>
      <c r="X660" s="101"/>
      <c r="Y660" s="101"/>
      <c r="Z660" s="101"/>
    </row>
    <row r="661" spans="1:26" ht="13.5" customHeight="1">
      <c r="A661" s="101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01"/>
      <c r="M661" s="101"/>
      <c r="N661" s="101"/>
      <c r="O661" s="101"/>
      <c r="P661" s="101"/>
      <c r="Q661" s="101"/>
      <c r="R661" s="101"/>
      <c r="S661" s="101"/>
      <c r="T661" s="101"/>
      <c r="U661" s="101"/>
      <c r="V661" s="101"/>
      <c r="W661" s="101"/>
      <c r="X661" s="101"/>
      <c r="Y661" s="101"/>
      <c r="Z661" s="101"/>
    </row>
    <row r="662" spans="1:26" ht="13.5" customHeight="1">
      <c r="A662" s="101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01"/>
      <c r="M662" s="101"/>
      <c r="N662" s="101"/>
      <c r="O662" s="101"/>
      <c r="P662" s="101"/>
      <c r="Q662" s="101"/>
      <c r="R662" s="101"/>
      <c r="S662" s="101"/>
      <c r="T662" s="101"/>
      <c r="U662" s="101"/>
      <c r="V662" s="101"/>
      <c r="W662" s="101"/>
      <c r="X662" s="101"/>
      <c r="Y662" s="101"/>
      <c r="Z662" s="101"/>
    </row>
    <row r="663" spans="1:26" ht="13.5" customHeight="1">
      <c r="A663" s="101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01"/>
      <c r="M663" s="101"/>
      <c r="N663" s="101"/>
      <c r="O663" s="101"/>
      <c r="P663" s="101"/>
      <c r="Q663" s="101"/>
      <c r="R663" s="101"/>
      <c r="S663" s="101"/>
      <c r="T663" s="101"/>
      <c r="U663" s="101"/>
      <c r="V663" s="101"/>
      <c r="W663" s="101"/>
      <c r="X663" s="101"/>
      <c r="Y663" s="101"/>
      <c r="Z663" s="101"/>
    </row>
    <row r="664" spans="1:26" ht="13.5" customHeight="1">
      <c r="A664" s="101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01"/>
      <c r="M664" s="101"/>
      <c r="N664" s="101"/>
      <c r="O664" s="101"/>
      <c r="P664" s="101"/>
      <c r="Q664" s="101"/>
      <c r="R664" s="101"/>
      <c r="S664" s="101"/>
      <c r="T664" s="101"/>
      <c r="U664" s="101"/>
      <c r="V664" s="101"/>
      <c r="W664" s="101"/>
      <c r="X664" s="101"/>
      <c r="Y664" s="101"/>
      <c r="Z664" s="101"/>
    </row>
    <row r="665" spans="1:26" ht="13.5" customHeight="1">
      <c r="A665" s="101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01"/>
      <c r="M665" s="101"/>
      <c r="N665" s="101"/>
      <c r="O665" s="101"/>
      <c r="P665" s="101"/>
      <c r="Q665" s="101"/>
      <c r="R665" s="101"/>
      <c r="S665" s="101"/>
      <c r="T665" s="101"/>
      <c r="U665" s="101"/>
      <c r="V665" s="101"/>
      <c r="W665" s="101"/>
      <c r="X665" s="101"/>
      <c r="Y665" s="101"/>
      <c r="Z665" s="101"/>
    </row>
    <row r="666" spans="1:26" ht="13.5" customHeight="1">
      <c r="A666" s="101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01"/>
      <c r="M666" s="101"/>
      <c r="N666" s="101"/>
      <c r="O666" s="101"/>
      <c r="P666" s="101"/>
      <c r="Q666" s="101"/>
      <c r="R666" s="101"/>
      <c r="S666" s="101"/>
      <c r="T666" s="101"/>
      <c r="U666" s="101"/>
      <c r="V666" s="101"/>
      <c r="W666" s="101"/>
      <c r="X666" s="101"/>
      <c r="Y666" s="101"/>
      <c r="Z666" s="101"/>
    </row>
    <row r="667" spans="1:26" ht="13.5" customHeight="1">
      <c r="A667" s="101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01"/>
      <c r="M667" s="101"/>
      <c r="N667" s="101"/>
      <c r="O667" s="101"/>
      <c r="P667" s="101"/>
      <c r="Q667" s="101"/>
      <c r="R667" s="101"/>
      <c r="S667" s="101"/>
      <c r="T667" s="101"/>
      <c r="U667" s="101"/>
      <c r="V667" s="101"/>
      <c r="W667" s="101"/>
      <c r="X667" s="101"/>
      <c r="Y667" s="101"/>
      <c r="Z667" s="101"/>
    </row>
    <row r="668" spans="1:26" ht="13.5" customHeight="1">
      <c r="A668" s="101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01"/>
      <c r="M668" s="101"/>
      <c r="N668" s="101"/>
      <c r="O668" s="101"/>
      <c r="P668" s="101"/>
      <c r="Q668" s="101"/>
      <c r="R668" s="101"/>
      <c r="S668" s="101"/>
      <c r="T668" s="101"/>
      <c r="U668" s="101"/>
      <c r="V668" s="101"/>
      <c r="W668" s="101"/>
      <c r="X668" s="101"/>
      <c r="Y668" s="101"/>
      <c r="Z668" s="101"/>
    </row>
    <row r="669" spans="1:26" ht="13.5" customHeight="1">
      <c r="A669" s="101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01"/>
      <c r="M669" s="101"/>
      <c r="N669" s="101"/>
      <c r="O669" s="101"/>
      <c r="P669" s="101"/>
      <c r="Q669" s="101"/>
      <c r="R669" s="101"/>
      <c r="S669" s="101"/>
      <c r="T669" s="101"/>
      <c r="U669" s="101"/>
      <c r="V669" s="101"/>
      <c r="W669" s="101"/>
      <c r="X669" s="101"/>
      <c r="Y669" s="101"/>
      <c r="Z669" s="101"/>
    </row>
    <row r="670" spans="1:26" ht="13.5" customHeight="1">
      <c r="A670" s="101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01"/>
      <c r="M670" s="101"/>
      <c r="N670" s="101"/>
      <c r="O670" s="101"/>
      <c r="P670" s="101"/>
      <c r="Q670" s="101"/>
      <c r="R670" s="101"/>
      <c r="S670" s="101"/>
      <c r="T670" s="101"/>
      <c r="U670" s="101"/>
      <c r="V670" s="101"/>
      <c r="W670" s="101"/>
      <c r="X670" s="101"/>
      <c r="Y670" s="101"/>
      <c r="Z670" s="101"/>
    </row>
    <row r="671" spans="1:26" ht="13.5" customHeight="1">
      <c r="A671" s="101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01"/>
      <c r="M671" s="101"/>
      <c r="N671" s="101"/>
      <c r="O671" s="101"/>
      <c r="P671" s="101"/>
      <c r="Q671" s="101"/>
      <c r="R671" s="101"/>
      <c r="S671" s="101"/>
      <c r="T671" s="101"/>
      <c r="U671" s="101"/>
      <c r="V671" s="101"/>
      <c r="W671" s="101"/>
      <c r="X671" s="101"/>
      <c r="Y671" s="101"/>
      <c r="Z671" s="101"/>
    </row>
    <row r="672" spans="1:26" ht="13.5" customHeight="1">
      <c r="A672" s="101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01"/>
      <c r="M672" s="101"/>
      <c r="N672" s="101"/>
      <c r="O672" s="101"/>
      <c r="P672" s="101"/>
      <c r="Q672" s="101"/>
      <c r="R672" s="101"/>
      <c r="S672" s="101"/>
      <c r="T672" s="101"/>
      <c r="U672" s="101"/>
      <c r="V672" s="101"/>
      <c r="W672" s="101"/>
      <c r="X672" s="101"/>
      <c r="Y672" s="101"/>
      <c r="Z672" s="101"/>
    </row>
    <row r="673" spans="1:26" ht="13.5" customHeight="1">
      <c r="A673" s="101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01"/>
      <c r="M673" s="101"/>
      <c r="N673" s="101"/>
      <c r="O673" s="101"/>
      <c r="P673" s="101"/>
      <c r="Q673" s="101"/>
      <c r="R673" s="101"/>
      <c r="S673" s="101"/>
      <c r="T673" s="101"/>
      <c r="U673" s="101"/>
      <c r="V673" s="101"/>
      <c r="W673" s="101"/>
      <c r="X673" s="101"/>
      <c r="Y673" s="101"/>
      <c r="Z673" s="101"/>
    </row>
    <row r="674" spans="1:26" ht="13.5" customHeight="1">
      <c r="A674" s="101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01"/>
      <c r="M674" s="101"/>
      <c r="N674" s="101"/>
      <c r="O674" s="101"/>
      <c r="P674" s="101"/>
      <c r="Q674" s="101"/>
      <c r="R674" s="101"/>
      <c r="S674" s="101"/>
      <c r="T674" s="101"/>
      <c r="U674" s="101"/>
      <c r="V674" s="101"/>
      <c r="W674" s="101"/>
      <c r="X674" s="101"/>
      <c r="Y674" s="101"/>
      <c r="Z674" s="101"/>
    </row>
    <row r="675" spans="1:26" ht="13.5" customHeight="1">
      <c r="A675" s="101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01"/>
      <c r="M675" s="101"/>
      <c r="N675" s="101"/>
      <c r="O675" s="101"/>
      <c r="P675" s="101"/>
      <c r="Q675" s="101"/>
      <c r="R675" s="101"/>
      <c r="S675" s="101"/>
      <c r="T675" s="101"/>
      <c r="U675" s="101"/>
      <c r="V675" s="101"/>
      <c r="W675" s="101"/>
      <c r="X675" s="101"/>
      <c r="Y675" s="101"/>
      <c r="Z675" s="101"/>
    </row>
    <row r="676" spans="1:26" ht="13.5" customHeight="1">
      <c r="A676" s="101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01"/>
      <c r="M676" s="101"/>
      <c r="N676" s="101"/>
      <c r="O676" s="101"/>
      <c r="P676" s="101"/>
      <c r="Q676" s="101"/>
      <c r="R676" s="101"/>
      <c r="S676" s="101"/>
      <c r="T676" s="101"/>
      <c r="U676" s="101"/>
      <c r="V676" s="101"/>
      <c r="W676" s="101"/>
      <c r="X676" s="101"/>
      <c r="Y676" s="101"/>
      <c r="Z676" s="101"/>
    </row>
    <row r="677" spans="1:26" ht="13.5" customHeight="1">
      <c r="A677" s="101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01"/>
      <c r="M677" s="101"/>
      <c r="N677" s="101"/>
      <c r="O677" s="101"/>
      <c r="P677" s="101"/>
      <c r="Q677" s="101"/>
      <c r="R677" s="101"/>
      <c r="S677" s="101"/>
      <c r="T677" s="101"/>
      <c r="U677" s="101"/>
      <c r="V677" s="101"/>
      <c r="W677" s="101"/>
      <c r="X677" s="101"/>
      <c r="Y677" s="101"/>
      <c r="Z677" s="101"/>
    </row>
    <row r="678" spans="1:26" ht="13.5" customHeight="1">
      <c r="A678" s="101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01"/>
      <c r="M678" s="101"/>
      <c r="N678" s="101"/>
      <c r="O678" s="101"/>
      <c r="P678" s="101"/>
      <c r="Q678" s="101"/>
      <c r="R678" s="101"/>
      <c r="S678" s="101"/>
      <c r="T678" s="101"/>
      <c r="U678" s="101"/>
      <c r="V678" s="101"/>
      <c r="W678" s="101"/>
      <c r="X678" s="101"/>
      <c r="Y678" s="101"/>
      <c r="Z678" s="101"/>
    </row>
    <row r="679" spans="1:26" ht="13.5" customHeight="1">
      <c r="A679" s="101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01"/>
      <c r="M679" s="101"/>
      <c r="N679" s="101"/>
      <c r="O679" s="101"/>
      <c r="P679" s="101"/>
      <c r="Q679" s="101"/>
      <c r="R679" s="101"/>
      <c r="S679" s="101"/>
      <c r="T679" s="101"/>
      <c r="U679" s="101"/>
      <c r="V679" s="101"/>
      <c r="W679" s="101"/>
      <c r="X679" s="101"/>
      <c r="Y679" s="101"/>
      <c r="Z679" s="101"/>
    </row>
    <row r="680" spans="1:26" ht="13.5" customHeight="1">
      <c r="A680" s="101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01"/>
      <c r="M680" s="101"/>
      <c r="N680" s="101"/>
      <c r="O680" s="101"/>
      <c r="P680" s="101"/>
      <c r="Q680" s="101"/>
      <c r="R680" s="101"/>
      <c r="S680" s="101"/>
      <c r="T680" s="101"/>
      <c r="U680" s="101"/>
      <c r="V680" s="101"/>
      <c r="W680" s="101"/>
      <c r="X680" s="101"/>
      <c r="Y680" s="101"/>
      <c r="Z680" s="101"/>
    </row>
    <row r="681" spans="1:26" ht="13.5" customHeight="1">
      <c r="A681" s="101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01"/>
      <c r="M681" s="101"/>
      <c r="N681" s="101"/>
      <c r="O681" s="101"/>
      <c r="P681" s="101"/>
      <c r="Q681" s="101"/>
      <c r="R681" s="101"/>
      <c r="S681" s="101"/>
      <c r="T681" s="101"/>
      <c r="U681" s="101"/>
      <c r="V681" s="101"/>
      <c r="W681" s="101"/>
      <c r="X681" s="101"/>
      <c r="Y681" s="101"/>
      <c r="Z681" s="101"/>
    </row>
    <row r="682" spans="1:26" ht="13.5" customHeight="1">
      <c r="A682" s="101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01"/>
      <c r="M682" s="101"/>
      <c r="N682" s="101"/>
      <c r="O682" s="101"/>
      <c r="P682" s="101"/>
      <c r="Q682" s="101"/>
      <c r="R682" s="101"/>
      <c r="S682" s="101"/>
      <c r="T682" s="101"/>
      <c r="U682" s="101"/>
      <c r="V682" s="101"/>
      <c r="W682" s="101"/>
      <c r="X682" s="101"/>
      <c r="Y682" s="101"/>
      <c r="Z682" s="101"/>
    </row>
    <row r="683" spans="1:26" ht="13.5" customHeight="1">
      <c r="A683" s="101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01"/>
      <c r="M683" s="101"/>
      <c r="N683" s="101"/>
      <c r="O683" s="101"/>
      <c r="P683" s="101"/>
      <c r="Q683" s="101"/>
      <c r="R683" s="101"/>
      <c r="S683" s="101"/>
      <c r="T683" s="101"/>
      <c r="U683" s="101"/>
      <c r="V683" s="101"/>
      <c r="W683" s="101"/>
      <c r="X683" s="101"/>
      <c r="Y683" s="101"/>
      <c r="Z683" s="101"/>
    </row>
    <row r="684" spans="1:26" ht="13.5" customHeight="1">
      <c r="A684" s="101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01"/>
      <c r="M684" s="101"/>
      <c r="N684" s="101"/>
      <c r="O684" s="101"/>
      <c r="P684" s="101"/>
      <c r="Q684" s="101"/>
      <c r="R684" s="101"/>
      <c r="S684" s="101"/>
      <c r="T684" s="101"/>
      <c r="U684" s="101"/>
      <c r="V684" s="101"/>
      <c r="W684" s="101"/>
      <c r="X684" s="101"/>
      <c r="Y684" s="101"/>
      <c r="Z684" s="101"/>
    </row>
    <row r="685" spans="1:26" ht="13.5" customHeight="1">
      <c r="A685" s="101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01"/>
      <c r="M685" s="101"/>
      <c r="N685" s="101"/>
      <c r="O685" s="101"/>
      <c r="P685" s="101"/>
      <c r="Q685" s="101"/>
      <c r="R685" s="101"/>
      <c r="S685" s="101"/>
      <c r="T685" s="101"/>
      <c r="U685" s="101"/>
      <c r="V685" s="101"/>
      <c r="W685" s="101"/>
      <c r="X685" s="101"/>
      <c r="Y685" s="101"/>
      <c r="Z685" s="101"/>
    </row>
    <row r="686" spans="1:26" ht="13.5" customHeight="1">
      <c r="A686" s="101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01"/>
      <c r="M686" s="101"/>
      <c r="N686" s="101"/>
      <c r="O686" s="101"/>
      <c r="P686" s="101"/>
      <c r="Q686" s="101"/>
      <c r="R686" s="101"/>
      <c r="S686" s="101"/>
      <c r="T686" s="101"/>
      <c r="U686" s="101"/>
      <c r="V686" s="101"/>
      <c r="W686" s="101"/>
      <c r="X686" s="101"/>
      <c r="Y686" s="101"/>
      <c r="Z686" s="101"/>
    </row>
    <row r="687" spans="1:26" ht="13.5" customHeight="1">
      <c r="A687" s="101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01"/>
      <c r="M687" s="101"/>
      <c r="N687" s="101"/>
      <c r="O687" s="101"/>
      <c r="P687" s="101"/>
      <c r="Q687" s="101"/>
      <c r="R687" s="101"/>
      <c r="S687" s="101"/>
      <c r="T687" s="101"/>
      <c r="U687" s="101"/>
      <c r="V687" s="101"/>
      <c r="W687" s="101"/>
      <c r="X687" s="101"/>
      <c r="Y687" s="101"/>
      <c r="Z687" s="101"/>
    </row>
    <row r="688" spans="1:26" ht="13.5" customHeight="1">
      <c r="A688" s="101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01"/>
      <c r="M688" s="101"/>
      <c r="N688" s="101"/>
      <c r="O688" s="101"/>
      <c r="P688" s="101"/>
      <c r="Q688" s="101"/>
      <c r="R688" s="101"/>
      <c r="S688" s="101"/>
      <c r="T688" s="101"/>
      <c r="U688" s="101"/>
      <c r="V688" s="101"/>
      <c r="W688" s="101"/>
      <c r="X688" s="101"/>
      <c r="Y688" s="101"/>
      <c r="Z688" s="101"/>
    </row>
    <row r="689" spans="1:26" ht="13.5" customHeight="1">
      <c r="A689" s="101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01"/>
      <c r="M689" s="101"/>
      <c r="N689" s="101"/>
      <c r="O689" s="101"/>
      <c r="P689" s="101"/>
      <c r="Q689" s="101"/>
      <c r="R689" s="101"/>
      <c r="S689" s="101"/>
      <c r="T689" s="101"/>
      <c r="U689" s="101"/>
      <c r="V689" s="101"/>
      <c r="W689" s="101"/>
      <c r="X689" s="101"/>
      <c r="Y689" s="101"/>
      <c r="Z689" s="101"/>
    </row>
    <row r="690" spans="1:26" ht="13.5" customHeight="1">
      <c r="A690" s="101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01"/>
      <c r="M690" s="101"/>
      <c r="N690" s="101"/>
      <c r="O690" s="101"/>
      <c r="P690" s="101"/>
      <c r="Q690" s="101"/>
      <c r="R690" s="101"/>
      <c r="S690" s="101"/>
      <c r="T690" s="101"/>
      <c r="U690" s="101"/>
      <c r="V690" s="101"/>
      <c r="W690" s="101"/>
      <c r="X690" s="101"/>
      <c r="Y690" s="101"/>
      <c r="Z690" s="101"/>
    </row>
    <row r="691" spans="1:26" ht="13.5" customHeight="1">
      <c r="A691" s="101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01"/>
      <c r="M691" s="101"/>
      <c r="N691" s="101"/>
      <c r="O691" s="101"/>
      <c r="P691" s="101"/>
      <c r="Q691" s="101"/>
      <c r="R691" s="101"/>
      <c r="S691" s="101"/>
      <c r="T691" s="101"/>
      <c r="U691" s="101"/>
      <c r="V691" s="101"/>
      <c r="W691" s="101"/>
      <c r="X691" s="101"/>
      <c r="Y691" s="101"/>
      <c r="Z691" s="101"/>
    </row>
    <row r="692" spans="1:26" ht="13.5" customHeight="1">
      <c r="A692" s="101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01"/>
      <c r="M692" s="101"/>
      <c r="N692" s="101"/>
      <c r="O692" s="101"/>
      <c r="P692" s="101"/>
      <c r="Q692" s="101"/>
      <c r="R692" s="101"/>
      <c r="S692" s="101"/>
      <c r="T692" s="101"/>
      <c r="U692" s="101"/>
      <c r="V692" s="101"/>
      <c r="W692" s="101"/>
      <c r="X692" s="101"/>
      <c r="Y692" s="101"/>
      <c r="Z692" s="101"/>
    </row>
    <row r="693" spans="1:26" ht="13.5" customHeight="1">
      <c r="A693" s="101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01"/>
      <c r="M693" s="101"/>
      <c r="N693" s="101"/>
      <c r="O693" s="101"/>
      <c r="P693" s="101"/>
      <c r="Q693" s="101"/>
      <c r="R693" s="101"/>
      <c r="S693" s="101"/>
      <c r="T693" s="101"/>
      <c r="U693" s="101"/>
      <c r="V693" s="101"/>
      <c r="W693" s="101"/>
      <c r="X693" s="101"/>
      <c r="Y693" s="101"/>
      <c r="Z693" s="101"/>
    </row>
    <row r="694" spans="1:26" ht="13.5" customHeight="1">
      <c r="A694" s="101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01"/>
      <c r="M694" s="101"/>
      <c r="N694" s="101"/>
      <c r="O694" s="101"/>
      <c r="P694" s="101"/>
      <c r="Q694" s="101"/>
      <c r="R694" s="101"/>
      <c r="S694" s="101"/>
      <c r="T694" s="101"/>
      <c r="U694" s="101"/>
      <c r="V694" s="101"/>
      <c r="W694" s="101"/>
      <c r="X694" s="101"/>
      <c r="Y694" s="101"/>
      <c r="Z694" s="101"/>
    </row>
    <row r="695" spans="1:26" ht="13.5" customHeight="1">
      <c r="A695" s="101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01"/>
      <c r="M695" s="101"/>
      <c r="N695" s="101"/>
      <c r="O695" s="101"/>
      <c r="P695" s="101"/>
      <c r="Q695" s="101"/>
      <c r="R695" s="101"/>
      <c r="S695" s="101"/>
      <c r="T695" s="101"/>
      <c r="U695" s="101"/>
      <c r="V695" s="101"/>
      <c r="W695" s="101"/>
      <c r="X695" s="101"/>
      <c r="Y695" s="101"/>
      <c r="Z695" s="101"/>
    </row>
    <row r="696" spans="1:26" ht="13.5" customHeight="1">
      <c r="A696" s="101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01"/>
      <c r="M696" s="101"/>
      <c r="N696" s="101"/>
      <c r="O696" s="101"/>
      <c r="P696" s="101"/>
      <c r="Q696" s="101"/>
      <c r="R696" s="101"/>
      <c r="S696" s="101"/>
      <c r="T696" s="101"/>
      <c r="U696" s="101"/>
      <c r="V696" s="101"/>
      <c r="W696" s="101"/>
      <c r="X696" s="101"/>
      <c r="Y696" s="101"/>
      <c r="Z696" s="101"/>
    </row>
    <row r="697" spans="1:26" ht="13.5" customHeight="1">
      <c r="A697" s="101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01"/>
      <c r="M697" s="101"/>
      <c r="N697" s="101"/>
      <c r="O697" s="101"/>
      <c r="P697" s="101"/>
      <c r="Q697" s="101"/>
      <c r="R697" s="101"/>
      <c r="S697" s="101"/>
      <c r="T697" s="101"/>
      <c r="U697" s="101"/>
      <c r="V697" s="101"/>
      <c r="W697" s="101"/>
      <c r="X697" s="101"/>
      <c r="Y697" s="101"/>
      <c r="Z697" s="101"/>
    </row>
    <row r="698" spans="1:26" ht="13.5" customHeight="1">
      <c r="A698" s="101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01"/>
      <c r="M698" s="101"/>
      <c r="N698" s="101"/>
      <c r="O698" s="101"/>
      <c r="P698" s="101"/>
      <c r="Q698" s="101"/>
      <c r="R698" s="101"/>
      <c r="S698" s="101"/>
      <c r="T698" s="101"/>
      <c r="U698" s="101"/>
      <c r="V698" s="101"/>
      <c r="W698" s="101"/>
      <c r="X698" s="101"/>
      <c r="Y698" s="101"/>
      <c r="Z698" s="101"/>
    </row>
    <row r="699" spans="1:26" ht="13.5" customHeight="1">
      <c r="A699" s="101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01"/>
      <c r="M699" s="101"/>
      <c r="N699" s="101"/>
      <c r="O699" s="101"/>
      <c r="P699" s="101"/>
      <c r="Q699" s="101"/>
      <c r="R699" s="101"/>
      <c r="S699" s="101"/>
      <c r="T699" s="101"/>
      <c r="U699" s="101"/>
      <c r="V699" s="101"/>
      <c r="W699" s="101"/>
      <c r="X699" s="101"/>
      <c r="Y699" s="101"/>
      <c r="Z699" s="101"/>
    </row>
    <row r="700" spans="1:26" ht="13.5" customHeight="1">
      <c r="A700" s="101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01"/>
      <c r="M700" s="101"/>
      <c r="N700" s="101"/>
      <c r="O700" s="101"/>
      <c r="P700" s="101"/>
      <c r="Q700" s="101"/>
      <c r="R700" s="101"/>
      <c r="S700" s="101"/>
      <c r="T700" s="101"/>
      <c r="U700" s="101"/>
      <c r="V700" s="101"/>
      <c r="W700" s="101"/>
      <c r="X700" s="101"/>
      <c r="Y700" s="101"/>
      <c r="Z700" s="101"/>
    </row>
    <row r="701" spans="1:26" ht="13.5" customHeight="1">
      <c r="A701" s="101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01"/>
      <c r="M701" s="101"/>
      <c r="N701" s="101"/>
      <c r="O701" s="101"/>
      <c r="P701" s="101"/>
      <c r="Q701" s="101"/>
      <c r="R701" s="101"/>
      <c r="S701" s="101"/>
      <c r="T701" s="101"/>
      <c r="U701" s="101"/>
      <c r="V701" s="101"/>
      <c r="W701" s="101"/>
      <c r="X701" s="101"/>
      <c r="Y701" s="101"/>
      <c r="Z701" s="101"/>
    </row>
    <row r="702" spans="1:26" ht="13.5" customHeight="1">
      <c r="A702" s="101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01"/>
      <c r="M702" s="101"/>
      <c r="N702" s="101"/>
      <c r="O702" s="101"/>
      <c r="P702" s="101"/>
      <c r="Q702" s="101"/>
      <c r="R702" s="101"/>
      <c r="S702" s="101"/>
      <c r="T702" s="101"/>
      <c r="U702" s="101"/>
      <c r="V702" s="101"/>
      <c r="W702" s="101"/>
      <c r="X702" s="101"/>
      <c r="Y702" s="101"/>
      <c r="Z702" s="101"/>
    </row>
    <row r="703" spans="1:26" ht="13.5" customHeight="1">
      <c r="A703" s="101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01"/>
      <c r="M703" s="101"/>
      <c r="N703" s="101"/>
      <c r="O703" s="101"/>
      <c r="P703" s="101"/>
      <c r="Q703" s="101"/>
      <c r="R703" s="101"/>
      <c r="S703" s="101"/>
      <c r="T703" s="101"/>
      <c r="U703" s="101"/>
      <c r="V703" s="101"/>
      <c r="W703" s="101"/>
      <c r="X703" s="101"/>
      <c r="Y703" s="101"/>
      <c r="Z703" s="101"/>
    </row>
    <row r="704" spans="1:26" ht="13.5" customHeight="1">
      <c r="A704" s="101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01"/>
      <c r="M704" s="101"/>
      <c r="N704" s="101"/>
      <c r="O704" s="101"/>
      <c r="P704" s="101"/>
      <c r="Q704" s="101"/>
      <c r="R704" s="101"/>
      <c r="S704" s="101"/>
      <c r="T704" s="101"/>
      <c r="U704" s="101"/>
      <c r="V704" s="101"/>
      <c r="W704" s="101"/>
      <c r="X704" s="101"/>
      <c r="Y704" s="101"/>
      <c r="Z704" s="101"/>
    </row>
    <row r="705" spans="1:26" ht="13.5" customHeight="1">
      <c r="A705" s="101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01"/>
      <c r="M705" s="101"/>
      <c r="N705" s="101"/>
      <c r="O705" s="101"/>
      <c r="P705" s="101"/>
      <c r="Q705" s="101"/>
      <c r="R705" s="101"/>
      <c r="S705" s="101"/>
      <c r="T705" s="101"/>
      <c r="U705" s="101"/>
      <c r="V705" s="101"/>
      <c r="W705" s="101"/>
      <c r="X705" s="101"/>
      <c r="Y705" s="101"/>
      <c r="Z705" s="101"/>
    </row>
    <row r="706" spans="1:26" ht="13.5" customHeight="1">
      <c r="A706" s="101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01"/>
      <c r="M706" s="101"/>
      <c r="N706" s="101"/>
      <c r="O706" s="101"/>
      <c r="P706" s="101"/>
      <c r="Q706" s="101"/>
      <c r="R706" s="101"/>
      <c r="S706" s="101"/>
      <c r="T706" s="101"/>
      <c r="U706" s="101"/>
      <c r="V706" s="101"/>
      <c r="W706" s="101"/>
      <c r="X706" s="101"/>
      <c r="Y706" s="101"/>
      <c r="Z706" s="101"/>
    </row>
    <row r="707" spans="1:26" ht="13.5" customHeight="1">
      <c r="A707" s="101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01"/>
      <c r="M707" s="101"/>
      <c r="N707" s="101"/>
      <c r="O707" s="101"/>
      <c r="P707" s="101"/>
      <c r="Q707" s="101"/>
      <c r="R707" s="101"/>
      <c r="S707" s="101"/>
      <c r="T707" s="101"/>
      <c r="U707" s="101"/>
      <c r="V707" s="101"/>
      <c r="W707" s="101"/>
      <c r="X707" s="101"/>
      <c r="Y707" s="101"/>
      <c r="Z707" s="101"/>
    </row>
    <row r="708" spans="1:26" ht="13.5" customHeight="1">
      <c r="A708" s="101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01"/>
      <c r="M708" s="101"/>
      <c r="N708" s="101"/>
      <c r="O708" s="101"/>
      <c r="P708" s="101"/>
      <c r="Q708" s="101"/>
      <c r="R708" s="101"/>
      <c r="S708" s="101"/>
      <c r="T708" s="101"/>
      <c r="U708" s="101"/>
      <c r="V708" s="101"/>
      <c r="W708" s="101"/>
      <c r="X708" s="101"/>
      <c r="Y708" s="101"/>
      <c r="Z708" s="101"/>
    </row>
    <row r="709" spans="1:26" ht="13.5" customHeight="1">
      <c r="A709" s="101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01"/>
      <c r="M709" s="101"/>
      <c r="N709" s="101"/>
      <c r="O709" s="101"/>
      <c r="P709" s="101"/>
      <c r="Q709" s="101"/>
      <c r="R709" s="101"/>
      <c r="S709" s="101"/>
      <c r="T709" s="101"/>
      <c r="U709" s="101"/>
      <c r="V709" s="101"/>
      <c r="W709" s="101"/>
      <c r="X709" s="101"/>
      <c r="Y709" s="101"/>
      <c r="Z709" s="101"/>
    </row>
    <row r="710" spans="1:26" ht="13.5" customHeight="1">
      <c r="A710" s="101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01"/>
      <c r="M710" s="101"/>
      <c r="N710" s="101"/>
      <c r="O710" s="101"/>
      <c r="P710" s="101"/>
      <c r="Q710" s="101"/>
      <c r="R710" s="101"/>
      <c r="S710" s="101"/>
      <c r="T710" s="101"/>
      <c r="U710" s="101"/>
      <c r="V710" s="101"/>
      <c r="W710" s="101"/>
      <c r="X710" s="101"/>
      <c r="Y710" s="101"/>
      <c r="Z710" s="101"/>
    </row>
    <row r="711" spans="1:26" ht="13.5" customHeight="1">
      <c r="A711" s="101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01"/>
      <c r="M711" s="101"/>
      <c r="N711" s="101"/>
      <c r="O711" s="101"/>
      <c r="P711" s="101"/>
      <c r="Q711" s="101"/>
      <c r="R711" s="101"/>
      <c r="S711" s="101"/>
      <c r="T711" s="101"/>
      <c r="U711" s="101"/>
      <c r="V711" s="101"/>
      <c r="W711" s="101"/>
      <c r="X711" s="101"/>
      <c r="Y711" s="101"/>
      <c r="Z711" s="101"/>
    </row>
    <row r="712" spans="1:26" ht="13.5" customHeight="1">
      <c r="A712" s="101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01"/>
      <c r="M712" s="101"/>
      <c r="N712" s="101"/>
      <c r="O712" s="101"/>
      <c r="P712" s="101"/>
      <c r="Q712" s="101"/>
      <c r="R712" s="101"/>
      <c r="S712" s="101"/>
      <c r="T712" s="101"/>
      <c r="U712" s="101"/>
      <c r="V712" s="101"/>
      <c r="W712" s="101"/>
      <c r="X712" s="101"/>
      <c r="Y712" s="101"/>
      <c r="Z712" s="101"/>
    </row>
    <row r="713" spans="1:26" ht="13.5" customHeight="1">
      <c r="A713" s="101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01"/>
      <c r="M713" s="101"/>
      <c r="N713" s="101"/>
      <c r="O713" s="101"/>
      <c r="P713" s="101"/>
      <c r="Q713" s="101"/>
      <c r="R713" s="101"/>
      <c r="S713" s="101"/>
      <c r="T713" s="101"/>
      <c r="U713" s="101"/>
      <c r="V713" s="101"/>
      <c r="W713" s="101"/>
      <c r="X713" s="101"/>
      <c r="Y713" s="101"/>
      <c r="Z713" s="101"/>
    </row>
    <row r="714" spans="1:26" ht="13.5" customHeight="1">
      <c r="A714" s="101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01"/>
      <c r="M714" s="101"/>
      <c r="N714" s="101"/>
      <c r="O714" s="101"/>
      <c r="P714" s="101"/>
      <c r="Q714" s="101"/>
      <c r="R714" s="101"/>
      <c r="S714" s="101"/>
      <c r="T714" s="101"/>
      <c r="U714" s="101"/>
      <c r="V714" s="101"/>
      <c r="W714" s="101"/>
      <c r="X714" s="101"/>
      <c r="Y714" s="101"/>
      <c r="Z714" s="101"/>
    </row>
    <row r="715" spans="1:26" ht="13.5" customHeight="1">
      <c r="A715" s="101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01"/>
      <c r="M715" s="101"/>
      <c r="N715" s="101"/>
      <c r="O715" s="101"/>
      <c r="P715" s="101"/>
      <c r="Q715" s="101"/>
      <c r="R715" s="101"/>
      <c r="S715" s="101"/>
      <c r="T715" s="101"/>
      <c r="U715" s="101"/>
      <c r="V715" s="101"/>
      <c r="W715" s="101"/>
      <c r="X715" s="101"/>
      <c r="Y715" s="101"/>
      <c r="Z715" s="101"/>
    </row>
    <row r="716" spans="1:26" ht="13.5" customHeight="1">
      <c r="A716" s="101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01"/>
      <c r="M716" s="101"/>
      <c r="N716" s="101"/>
      <c r="O716" s="101"/>
      <c r="P716" s="101"/>
      <c r="Q716" s="101"/>
      <c r="R716" s="101"/>
      <c r="S716" s="101"/>
      <c r="T716" s="101"/>
      <c r="U716" s="101"/>
      <c r="V716" s="101"/>
      <c r="W716" s="101"/>
      <c r="X716" s="101"/>
      <c r="Y716" s="101"/>
      <c r="Z716" s="101"/>
    </row>
    <row r="717" spans="1:26" ht="13.5" customHeight="1">
      <c r="A717" s="101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01"/>
      <c r="M717" s="101"/>
      <c r="N717" s="101"/>
      <c r="O717" s="101"/>
      <c r="P717" s="101"/>
      <c r="Q717" s="101"/>
      <c r="R717" s="101"/>
      <c r="S717" s="101"/>
      <c r="T717" s="101"/>
      <c r="U717" s="101"/>
      <c r="V717" s="101"/>
      <c r="W717" s="101"/>
      <c r="X717" s="101"/>
      <c r="Y717" s="101"/>
      <c r="Z717" s="101"/>
    </row>
    <row r="718" spans="1:26" ht="13.5" customHeight="1">
      <c r="A718" s="101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01"/>
      <c r="M718" s="101"/>
      <c r="N718" s="101"/>
      <c r="O718" s="101"/>
      <c r="P718" s="101"/>
      <c r="Q718" s="101"/>
      <c r="R718" s="101"/>
      <c r="S718" s="101"/>
      <c r="T718" s="101"/>
      <c r="U718" s="101"/>
      <c r="V718" s="101"/>
      <c r="W718" s="101"/>
      <c r="X718" s="101"/>
      <c r="Y718" s="101"/>
      <c r="Z718" s="101"/>
    </row>
    <row r="719" spans="1:26" ht="13.5" customHeight="1">
      <c r="A719" s="101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01"/>
      <c r="M719" s="101"/>
      <c r="N719" s="101"/>
      <c r="O719" s="101"/>
      <c r="P719" s="101"/>
      <c r="Q719" s="101"/>
      <c r="R719" s="101"/>
      <c r="S719" s="101"/>
      <c r="T719" s="101"/>
      <c r="U719" s="101"/>
      <c r="V719" s="101"/>
      <c r="W719" s="101"/>
      <c r="X719" s="101"/>
      <c r="Y719" s="101"/>
      <c r="Z719" s="101"/>
    </row>
    <row r="720" spans="1:26" ht="13.5" customHeight="1">
      <c r="A720" s="101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01"/>
      <c r="M720" s="101"/>
      <c r="N720" s="101"/>
      <c r="O720" s="101"/>
      <c r="P720" s="101"/>
      <c r="Q720" s="101"/>
      <c r="R720" s="101"/>
      <c r="S720" s="101"/>
      <c r="T720" s="101"/>
      <c r="U720" s="101"/>
      <c r="V720" s="101"/>
      <c r="W720" s="101"/>
      <c r="X720" s="101"/>
      <c r="Y720" s="101"/>
      <c r="Z720" s="101"/>
    </row>
    <row r="721" spans="1:26" ht="13.5" customHeight="1">
      <c r="A721" s="101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01"/>
      <c r="M721" s="101"/>
      <c r="N721" s="101"/>
      <c r="O721" s="101"/>
      <c r="P721" s="101"/>
      <c r="Q721" s="101"/>
      <c r="R721" s="101"/>
      <c r="S721" s="101"/>
      <c r="T721" s="101"/>
      <c r="U721" s="101"/>
      <c r="V721" s="101"/>
      <c r="W721" s="101"/>
      <c r="X721" s="101"/>
      <c r="Y721" s="101"/>
      <c r="Z721" s="101"/>
    </row>
    <row r="722" spans="1:26" ht="13.5" customHeight="1">
      <c r="A722" s="101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01"/>
      <c r="M722" s="101"/>
      <c r="N722" s="101"/>
      <c r="O722" s="101"/>
      <c r="P722" s="101"/>
      <c r="Q722" s="101"/>
      <c r="R722" s="101"/>
      <c r="S722" s="101"/>
      <c r="T722" s="101"/>
      <c r="U722" s="101"/>
      <c r="V722" s="101"/>
      <c r="W722" s="101"/>
      <c r="X722" s="101"/>
      <c r="Y722" s="101"/>
      <c r="Z722" s="101"/>
    </row>
    <row r="723" spans="1:26" ht="13.5" customHeight="1">
      <c r="A723" s="101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01"/>
      <c r="M723" s="101"/>
      <c r="N723" s="101"/>
      <c r="O723" s="101"/>
      <c r="P723" s="101"/>
      <c r="Q723" s="101"/>
      <c r="R723" s="101"/>
      <c r="S723" s="101"/>
      <c r="T723" s="101"/>
      <c r="U723" s="101"/>
      <c r="V723" s="101"/>
      <c r="W723" s="101"/>
      <c r="X723" s="101"/>
      <c r="Y723" s="101"/>
      <c r="Z723" s="101"/>
    </row>
    <row r="724" spans="1:26" ht="13.5" customHeight="1">
      <c r="A724" s="101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01"/>
      <c r="M724" s="101"/>
      <c r="N724" s="101"/>
      <c r="O724" s="101"/>
      <c r="P724" s="101"/>
      <c r="Q724" s="101"/>
      <c r="R724" s="101"/>
      <c r="S724" s="101"/>
      <c r="T724" s="101"/>
      <c r="U724" s="101"/>
      <c r="V724" s="101"/>
      <c r="W724" s="101"/>
      <c r="X724" s="101"/>
      <c r="Y724" s="101"/>
      <c r="Z724" s="101"/>
    </row>
    <row r="725" spans="1:26" ht="13.5" customHeight="1">
      <c r="A725" s="101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01"/>
      <c r="M725" s="101"/>
      <c r="N725" s="101"/>
      <c r="O725" s="101"/>
      <c r="P725" s="101"/>
      <c r="Q725" s="101"/>
      <c r="R725" s="101"/>
      <c r="S725" s="101"/>
      <c r="T725" s="101"/>
      <c r="U725" s="101"/>
      <c r="V725" s="101"/>
      <c r="W725" s="101"/>
      <c r="X725" s="101"/>
      <c r="Y725" s="101"/>
      <c r="Z725" s="101"/>
    </row>
    <row r="726" spans="1:26" ht="13.5" customHeight="1">
      <c r="A726" s="101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01"/>
      <c r="M726" s="101"/>
      <c r="N726" s="101"/>
      <c r="O726" s="101"/>
      <c r="P726" s="101"/>
      <c r="Q726" s="101"/>
      <c r="R726" s="101"/>
      <c r="S726" s="101"/>
      <c r="T726" s="101"/>
      <c r="U726" s="101"/>
      <c r="V726" s="101"/>
      <c r="W726" s="101"/>
      <c r="X726" s="101"/>
      <c r="Y726" s="101"/>
      <c r="Z726" s="101"/>
    </row>
    <row r="727" spans="1:26" ht="13.5" customHeight="1">
      <c r="A727" s="101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01"/>
      <c r="M727" s="101"/>
      <c r="N727" s="101"/>
      <c r="O727" s="101"/>
      <c r="P727" s="101"/>
      <c r="Q727" s="101"/>
      <c r="R727" s="101"/>
      <c r="S727" s="101"/>
      <c r="T727" s="101"/>
      <c r="U727" s="101"/>
      <c r="V727" s="101"/>
      <c r="W727" s="101"/>
      <c r="X727" s="101"/>
      <c r="Y727" s="101"/>
      <c r="Z727" s="101"/>
    </row>
    <row r="728" spans="1:26" ht="13.5" customHeight="1">
      <c r="A728" s="101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01"/>
      <c r="M728" s="101"/>
      <c r="N728" s="101"/>
      <c r="O728" s="101"/>
      <c r="P728" s="101"/>
      <c r="Q728" s="101"/>
      <c r="R728" s="101"/>
      <c r="S728" s="101"/>
      <c r="T728" s="101"/>
      <c r="U728" s="101"/>
      <c r="V728" s="101"/>
      <c r="W728" s="101"/>
      <c r="X728" s="101"/>
      <c r="Y728" s="101"/>
      <c r="Z728" s="101"/>
    </row>
    <row r="729" spans="1:26" ht="13.5" customHeight="1">
      <c r="A729" s="101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01"/>
      <c r="M729" s="101"/>
      <c r="N729" s="101"/>
      <c r="O729" s="101"/>
      <c r="P729" s="101"/>
      <c r="Q729" s="101"/>
      <c r="R729" s="101"/>
      <c r="S729" s="101"/>
      <c r="T729" s="101"/>
      <c r="U729" s="101"/>
      <c r="V729" s="101"/>
      <c r="W729" s="101"/>
      <c r="X729" s="101"/>
      <c r="Y729" s="101"/>
      <c r="Z729" s="101"/>
    </row>
    <row r="730" spans="1:26" ht="13.5" customHeight="1">
      <c r="A730" s="101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01"/>
      <c r="M730" s="101"/>
      <c r="N730" s="101"/>
      <c r="O730" s="101"/>
      <c r="P730" s="101"/>
      <c r="Q730" s="101"/>
      <c r="R730" s="101"/>
      <c r="S730" s="101"/>
      <c r="T730" s="101"/>
      <c r="U730" s="101"/>
      <c r="V730" s="101"/>
      <c r="W730" s="101"/>
      <c r="X730" s="101"/>
      <c r="Y730" s="101"/>
      <c r="Z730" s="101"/>
    </row>
    <row r="731" spans="1:26" ht="13.5" customHeight="1">
      <c r="A731" s="101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01"/>
      <c r="M731" s="101"/>
      <c r="N731" s="101"/>
      <c r="O731" s="101"/>
      <c r="P731" s="101"/>
      <c r="Q731" s="101"/>
      <c r="R731" s="101"/>
      <c r="S731" s="101"/>
      <c r="T731" s="101"/>
      <c r="U731" s="101"/>
      <c r="V731" s="101"/>
      <c r="W731" s="101"/>
      <c r="X731" s="101"/>
      <c r="Y731" s="101"/>
      <c r="Z731" s="101"/>
    </row>
    <row r="732" spans="1:26" ht="13.5" customHeight="1">
      <c r="A732" s="101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01"/>
      <c r="M732" s="101"/>
      <c r="N732" s="101"/>
      <c r="O732" s="101"/>
      <c r="P732" s="101"/>
      <c r="Q732" s="101"/>
      <c r="R732" s="101"/>
      <c r="S732" s="101"/>
      <c r="T732" s="101"/>
      <c r="U732" s="101"/>
      <c r="V732" s="101"/>
      <c r="W732" s="101"/>
      <c r="X732" s="101"/>
      <c r="Y732" s="101"/>
      <c r="Z732" s="101"/>
    </row>
    <row r="733" spans="1:26" ht="13.5" customHeight="1">
      <c r="A733" s="101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01"/>
      <c r="M733" s="101"/>
      <c r="N733" s="101"/>
      <c r="O733" s="101"/>
      <c r="P733" s="101"/>
      <c r="Q733" s="101"/>
      <c r="R733" s="101"/>
      <c r="S733" s="101"/>
      <c r="T733" s="101"/>
      <c r="U733" s="101"/>
      <c r="V733" s="101"/>
      <c r="W733" s="101"/>
      <c r="X733" s="101"/>
      <c r="Y733" s="101"/>
      <c r="Z733" s="101"/>
    </row>
    <row r="734" spans="1:26" ht="13.5" customHeight="1">
      <c r="A734" s="101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01"/>
      <c r="M734" s="101"/>
      <c r="N734" s="101"/>
      <c r="O734" s="101"/>
      <c r="P734" s="101"/>
      <c r="Q734" s="101"/>
      <c r="R734" s="101"/>
      <c r="S734" s="101"/>
      <c r="T734" s="101"/>
      <c r="U734" s="101"/>
      <c r="V734" s="101"/>
      <c r="W734" s="101"/>
      <c r="X734" s="101"/>
      <c r="Y734" s="101"/>
      <c r="Z734" s="101"/>
    </row>
    <row r="735" spans="1:26" ht="13.5" customHeight="1">
      <c r="A735" s="101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01"/>
      <c r="M735" s="101"/>
      <c r="N735" s="101"/>
      <c r="O735" s="101"/>
      <c r="P735" s="101"/>
      <c r="Q735" s="101"/>
      <c r="R735" s="101"/>
      <c r="S735" s="101"/>
      <c r="T735" s="101"/>
      <c r="U735" s="101"/>
      <c r="V735" s="101"/>
      <c r="W735" s="101"/>
      <c r="X735" s="101"/>
      <c r="Y735" s="101"/>
      <c r="Z735" s="101"/>
    </row>
    <row r="736" spans="1:26" ht="13.5" customHeight="1">
      <c r="A736" s="101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01"/>
      <c r="M736" s="101"/>
      <c r="N736" s="101"/>
      <c r="O736" s="101"/>
      <c r="P736" s="101"/>
      <c r="Q736" s="101"/>
      <c r="R736" s="101"/>
      <c r="S736" s="101"/>
      <c r="T736" s="101"/>
      <c r="U736" s="101"/>
      <c r="V736" s="101"/>
      <c r="W736" s="101"/>
      <c r="X736" s="101"/>
      <c r="Y736" s="101"/>
      <c r="Z736" s="101"/>
    </row>
    <row r="737" spans="1:26" ht="13.5" customHeight="1">
      <c r="A737" s="101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01"/>
      <c r="M737" s="101"/>
      <c r="N737" s="101"/>
      <c r="O737" s="101"/>
      <c r="P737" s="101"/>
      <c r="Q737" s="101"/>
      <c r="R737" s="101"/>
      <c r="S737" s="101"/>
      <c r="T737" s="101"/>
      <c r="U737" s="101"/>
      <c r="V737" s="101"/>
      <c r="W737" s="101"/>
      <c r="X737" s="101"/>
      <c r="Y737" s="101"/>
      <c r="Z737" s="101"/>
    </row>
    <row r="738" spans="1:26" ht="13.5" customHeight="1">
      <c r="A738" s="101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01"/>
      <c r="M738" s="101"/>
      <c r="N738" s="101"/>
      <c r="O738" s="101"/>
      <c r="P738" s="101"/>
      <c r="Q738" s="101"/>
      <c r="R738" s="101"/>
      <c r="S738" s="101"/>
      <c r="T738" s="101"/>
      <c r="U738" s="101"/>
      <c r="V738" s="101"/>
      <c r="W738" s="101"/>
      <c r="X738" s="101"/>
      <c r="Y738" s="101"/>
      <c r="Z738" s="101"/>
    </row>
    <row r="739" spans="1:26" ht="13.5" customHeight="1">
      <c r="A739" s="101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01"/>
      <c r="M739" s="101"/>
      <c r="N739" s="101"/>
      <c r="O739" s="101"/>
      <c r="P739" s="101"/>
      <c r="Q739" s="101"/>
      <c r="R739" s="101"/>
      <c r="S739" s="101"/>
      <c r="T739" s="101"/>
      <c r="U739" s="101"/>
      <c r="V739" s="101"/>
      <c r="W739" s="101"/>
      <c r="X739" s="101"/>
      <c r="Y739" s="101"/>
      <c r="Z739" s="101"/>
    </row>
    <row r="740" spans="1:26" ht="13.5" customHeight="1">
      <c r="A740" s="101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01"/>
      <c r="M740" s="101"/>
      <c r="N740" s="101"/>
      <c r="O740" s="101"/>
      <c r="P740" s="101"/>
      <c r="Q740" s="101"/>
      <c r="R740" s="101"/>
      <c r="S740" s="101"/>
      <c r="T740" s="101"/>
      <c r="U740" s="101"/>
      <c r="V740" s="101"/>
      <c r="W740" s="101"/>
      <c r="X740" s="101"/>
      <c r="Y740" s="101"/>
      <c r="Z740" s="101"/>
    </row>
    <row r="741" spans="1:26" ht="13.5" customHeight="1">
      <c r="A741" s="101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01"/>
      <c r="M741" s="101"/>
      <c r="N741" s="101"/>
      <c r="O741" s="101"/>
      <c r="P741" s="101"/>
      <c r="Q741" s="101"/>
      <c r="R741" s="101"/>
      <c r="S741" s="101"/>
      <c r="T741" s="101"/>
      <c r="U741" s="101"/>
      <c r="V741" s="101"/>
      <c r="W741" s="101"/>
      <c r="X741" s="101"/>
      <c r="Y741" s="101"/>
      <c r="Z741" s="101"/>
    </row>
    <row r="742" spans="1:26" ht="13.5" customHeight="1">
      <c r="A742" s="101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01"/>
      <c r="M742" s="101"/>
      <c r="N742" s="101"/>
      <c r="O742" s="101"/>
      <c r="P742" s="101"/>
      <c r="Q742" s="101"/>
      <c r="R742" s="101"/>
      <c r="S742" s="101"/>
      <c r="T742" s="101"/>
      <c r="U742" s="101"/>
      <c r="V742" s="101"/>
      <c r="W742" s="101"/>
      <c r="X742" s="101"/>
      <c r="Y742" s="101"/>
      <c r="Z742" s="101"/>
    </row>
    <row r="743" spans="1:26" ht="13.5" customHeight="1">
      <c r="A743" s="101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01"/>
      <c r="M743" s="101"/>
      <c r="N743" s="101"/>
      <c r="O743" s="101"/>
      <c r="P743" s="101"/>
      <c r="Q743" s="101"/>
      <c r="R743" s="101"/>
      <c r="S743" s="101"/>
      <c r="T743" s="101"/>
      <c r="U743" s="101"/>
      <c r="V743" s="101"/>
      <c r="W743" s="101"/>
      <c r="X743" s="101"/>
      <c r="Y743" s="101"/>
      <c r="Z743" s="101"/>
    </row>
    <row r="744" spans="1:26" ht="13.5" customHeight="1">
      <c r="A744" s="101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01"/>
      <c r="M744" s="101"/>
      <c r="N744" s="101"/>
      <c r="O744" s="101"/>
      <c r="P744" s="101"/>
      <c r="Q744" s="101"/>
      <c r="R744" s="101"/>
      <c r="S744" s="101"/>
      <c r="T744" s="101"/>
      <c r="U744" s="101"/>
      <c r="V744" s="101"/>
      <c r="W744" s="101"/>
      <c r="X744" s="101"/>
      <c r="Y744" s="101"/>
      <c r="Z744" s="101"/>
    </row>
    <row r="745" spans="1:26" ht="13.5" customHeight="1">
      <c r="A745" s="101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01"/>
      <c r="M745" s="101"/>
      <c r="N745" s="101"/>
      <c r="O745" s="101"/>
      <c r="P745" s="101"/>
      <c r="Q745" s="101"/>
      <c r="R745" s="101"/>
      <c r="S745" s="101"/>
      <c r="T745" s="101"/>
      <c r="U745" s="101"/>
      <c r="V745" s="101"/>
      <c r="W745" s="101"/>
      <c r="X745" s="101"/>
      <c r="Y745" s="101"/>
      <c r="Z745" s="101"/>
    </row>
    <row r="746" spans="1:26" ht="13.5" customHeight="1">
      <c r="A746" s="101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01"/>
      <c r="M746" s="101"/>
      <c r="N746" s="101"/>
      <c r="O746" s="101"/>
      <c r="P746" s="101"/>
      <c r="Q746" s="101"/>
      <c r="R746" s="101"/>
      <c r="S746" s="101"/>
      <c r="T746" s="101"/>
      <c r="U746" s="101"/>
      <c r="V746" s="101"/>
      <c r="W746" s="101"/>
      <c r="X746" s="101"/>
      <c r="Y746" s="101"/>
      <c r="Z746" s="101"/>
    </row>
    <row r="747" spans="1:26" ht="13.5" customHeight="1">
      <c r="A747" s="101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01"/>
      <c r="M747" s="101"/>
      <c r="N747" s="101"/>
      <c r="O747" s="101"/>
      <c r="P747" s="101"/>
      <c r="Q747" s="101"/>
      <c r="R747" s="101"/>
      <c r="S747" s="101"/>
      <c r="T747" s="101"/>
      <c r="U747" s="101"/>
      <c r="V747" s="101"/>
      <c r="W747" s="101"/>
      <c r="X747" s="101"/>
      <c r="Y747" s="101"/>
      <c r="Z747" s="101"/>
    </row>
    <row r="748" spans="1:26" ht="13.5" customHeight="1">
      <c r="A748" s="101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01"/>
      <c r="M748" s="101"/>
      <c r="N748" s="101"/>
      <c r="O748" s="101"/>
      <c r="P748" s="101"/>
      <c r="Q748" s="101"/>
      <c r="R748" s="101"/>
      <c r="S748" s="101"/>
      <c r="T748" s="101"/>
      <c r="U748" s="101"/>
      <c r="V748" s="101"/>
      <c r="W748" s="101"/>
      <c r="X748" s="101"/>
      <c r="Y748" s="101"/>
      <c r="Z748" s="101"/>
    </row>
    <row r="749" spans="1:26" ht="13.5" customHeight="1">
      <c r="A749" s="101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01"/>
      <c r="M749" s="101"/>
      <c r="N749" s="101"/>
      <c r="O749" s="101"/>
      <c r="P749" s="101"/>
      <c r="Q749" s="101"/>
      <c r="R749" s="101"/>
      <c r="S749" s="101"/>
      <c r="T749" s="101"/>
      <c r="U749" s="101"/>
      <c r="V749" s="101"/>
      <c r="W749" s="101"/>
      <c r="X749" s="101"/>
      <c r="Y749" s="101"/>
      <c r="Z749" s="101"/>
    </row>
    <row r="750" spans="1:26" ht="13.5" customHeight="1">
      <c r="A750" s="101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01"/>
      <c r="M750" s="101"/>
      <c r="N750" s="101"/>
      <c r="O750" s="101"/>
      <c r="P750" s="101"/>
      <c r="Q750" s="101"/>
      <c r="R750" s="101"/>
      <c r="S750" s="101"/>
      <c r="T750" s="101"/>
      <c r="U750" s="101"/>
      <c r="V750" s="101"/>
      <c r="W750" s="101"/>
      <c r="X750" s="101"/>
      <c r="Y750" s="101"/>
      <c r="Z750" s="101"/>
    </row>
    <row r="751" spans="1:26" ht="13.5" customHeight="1">
      <c r="A751" s="101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01"/>
      <c r="M751" s="101"/>
      <c r="N751" s="101"/>
      <c r="O751" s="101"/>
      <c r="P751" s="101"/>
      <c r="Q751" s="101"/>
      <c r="R751" s="101"/>
      <c r="S751" s="101"/>
      <c r="T751" s="101"/>
      <c r="U751" s="101"/>
      <c r="V751" s="101"/>
      <c r="W751" s="101"/>
      <c r="X751" s="101"/>
      <c r="Y751" s="101"/>
      <c r="Z751" s="101"/>
    </row>
    <row r="752" spans="1:26" ht="13.5" customHeight="1">
      <c r="A752" s="101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01"/>
      <c r="M752" s="101"/>
      <c r="N752" s="101"/>
      <c r="O752" s="101"/>
      <c r="P752" s="101"/>
      <c r="Q752" s="101"/>
      <c r="R752" s="101"/>
      <c r="S752" s="101"/>
      <c r="T752" s="101"/>
      <c r="U752" s="101"/>
      <c r="V752" s="101"/>
      <c r="W752" s="101"/>
      <c r="X752" s="101"/>
      <c r="Y752" s="101"/>
      <c r="Z752" s="101"/>
    </row>
    <row r="753" spans="1:26" ht="13.5" customHeight="1">
      <c r="A753" s="101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01"/>
      <c r="M753" s="101"/>
      <c r="N753" s="101"/>
      <c r="O753" s="101"/>
      <c r="P753" s="101"/>
      <c r="Q753" s="101"/>
      <c r="R753" s="101"/>
      <c r="S753" s="101"/>
      <c r="T753" s="101"/>
      <c r="U753" s="101"/>
      <c r="V753" s="101"/>
      <c r="W753" s="101"/>
      <c r="X753" s="101"/>
      <c r="Y753" s="101"/>
      <c r="Z753" s="101"/>
    </row>
    <row r="754" spans="1:26" ht="13.5" customHeight="1">
      <c r="A754" s="101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01"/>
      <c r="M754" s="101"/>
      <c r="N754" s="101"/>
      <c r="O754" s="101"/>
      <c r="P754" s="101"/>
      <c r="Q754" s="101"/>
      <c r="R754" s="101"/>
      <c r="S754" s="101"/>
      <c r="T754" s="101"/>
      <c r="U754" s="101"/>
      <c r="V754" s="101"/>
      <c r="W754" s="101"/>
      <c r="X754" s="101"/>
      <c r="Y754" s="101"/>
      <c r="Z754" s="101"/>
    </row>
    <row r="755" spans="1:26" ht="13.5" customHeight="1">
      <c r="A755" s="101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01"/>
      <c r="M755" s="101"/>
      <c r="N755" s="101"/>
      <c r="O755" s="101"/>
      <c r="P755" s="101"/>
      <c r="Q755" s="101"/>
      <c r="R755" s="101"/>
      <c r="S755" s="101"/>
      <c r="T755" s="101"/>
      <c r="U755" s="101"/>
      <c r="V755" s="101"/>
      <c r="W755" s="101"/>
      <c r="X755" s="101"/>
      <c r="Y755" s="101"/>
      <c r="Z755" s="101"/>
    </row>
    <row r="756" spans="1:26" ht="13.5" customHeight="1">
      <c r="A756" s="101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01"/>
      <c r="M756" s="101"/>
      <c r="N756" s="101"/>
      <c r="O756" s="101"/>
      <c r="P756" s="101"/>
      <c r="Q756" s="101"/>
      <c r="R756" s="101"/>
      <c r="S756" s="101"/>
      <c r="T756" s="101"/>
      <c r="U756" s="101"/>
      <c r="V756" s="101"/>
      <c r="W756" s="101"/>
      <c r="X756" s="101"/>
      <c r="Y756" s="101"/>
      <c r="Z756" s="101"/>
    </row>
    <row r="757" spans="1:26" ht="13.5" customHeight="1">
      <c r="A757" s="101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01"/>
      <c r="M757" s="101"/>
      <c r="N757" s="101"/>
      <c r="O757" s="101"/>
      <c r="P757" s="101"/>
      <c r="Q757" s="101"/>
      <c r="R757" s="101"/>
      <c r="S757" s="101"/>
      <c r="T757" s="101"/>
      <c r="U757" s="101"/>
      <c r="V757" s="101"/>
      <c r="W757" s="101"/>
      <c r="X757" s="101"/>
      <c r="Y757" s="101"/>
      <c r="Z757" s="101"/>
    </row>
    <row r="758" spans="1:26" ht="13.5" customHeight="1">
      <c r="A758" s="101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01"/>
      <c r="M758" s="101"/>
      <c r="N758" s="101"/>
      <c r="O758" s="101"/>
      <c r="P758" s="101"/>
      <c r="Q758" s="101"/>
      <c r="R758" s="101"/>
      <c r="S758" s="101"/>
      <c r="T758" s="101"/>
      <c r="U758" s="101"/>
      <c r="V758" s="101"/>
      <c r="W758" s="101"/>
      <c r="X758" s="101"/>
      <c r="Y758" s="101"/>
      <c r="Z758" s="101"/>
    </row>
    <row r="759" spans="1:26" ht="13.5" customHeight="1">
      <c r="A759" s="101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01"/>
      <c r="M759" s="101"/>
      <c r="N759" s="101"/>
      <c r="O759" s="101"/>
      <c r="P759" s="101"/>
      <c r="Q759" s="101"/>
      <c r="R759" s="101"/>
      <c r="S759" s="101"/>
      <c r="T759" s="101"/>
      <c r="U759" s="101"/>
      <c r="V759" s="101"/>
      <c r="W759" s="101"/>
      <c r="X759" s="101"/>
      <c r="Y759" s="101"/>
      <c r="Z759" s="101"/>
    </row>
    <row r="760" spans="1:26" ht="13.5" customHeight="1">
      <c r="A760" s="101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01"/>
      <c r="M760" s="101"/>
      <c r="N760" s="101"/>
      <c r="O760" s="101"/>
      <c r="P760" s="101"/>
      <c r="Q760" s="101"/>
      <c r="R760" s="101"/>
      <c r="S760" s="101"/>
      <c r="T760" s="101"/>
      <c r="U760" s="101"/>
      <c r="V760" s="101"/>
      <c r="W760" s="101"/>
      <c r="X760" s="101"/>
      <c r="Y760" s="101"/>
      <c r="Z760" s="101"/>
    </row>
    <row r="761" spans="1:26" ht="13.5" customHeight="1">
      <c r="A761" s="101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01"/>
      <c r="M761" s="101"/>
      <c r="N761" s="101"/>
      <c r="O761" s="101"/>
      <c r="P761" s="101"/>
      <c r="Q761" s="101"/>
      <c r="R761" s="101"/>
      <c r="S761" s="101"/>
      <c r="T761" s="101"/>
      <c r="U761" s="101"/>
      <c r="V761" s="101"/>
      <c r="W761" s="101"/>
      <c r="X761" s="101"/>
      <c r="Y761" s="101"/>
      <c r="Z761" s="101"/>
    </row>
    <row r="762" spans="1:26" ht="13.5" customHeight="1">
      <c r="A762" s="101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01"/>
      <c r="M762" s="101"/>
      <c r="N762" s="101"/>
      <c r="O762" s="101"/>
      <c r="P762" s="101"/>
      <c r="Q762" s="101"/>
      <c r="R762" s="101"/>
      <c r="S762" s="101"/>
      <c r="T762" s="101"/>
      <c r="U762" s="101"/>
      <c r="V762" s="101"/>
      <c r="W762" s="101"/>
      <c r="X762" s="101"/>
      <c r="Y762" s="101"/>
      <c r="Z762" s="101"/>
    </row>
    <row r="763" spans="1:26" ht="13.5" customHeight="1">
      <c r="A763" s="101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01"/>
      <c r="M763" s="101"/>
      <c r="N763" s="101"/>
      <c r="O763" s="101"/>
      <c r="P763" s="101"/>
      <c r="Q763" s="101"/>
      <c r="R763" s="101"/>
      <c r="S763" s="101"/>
      <c r="T763" s="101"/>
      <c r="U763" s="101"/>
      <c r="V763" s="101"/>
      <c r="W763" s="101"/>
      <c r="X763" s="101"/>
      <c r="Y763" s="101"/>
      <c r="Z763" s="101"/>
    </row>
    <row r="764" spans="1:26" ht="13.5" customHeight="1">
      <c r="A764" s="101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01"/>
      <c r="M764" s="101"/>
      <c r="N764" s="101"/>
      <c r="O764" s="101"/>
      <c r="P764" s="101"/>
      <c r="Q764" s="101"/>
      <c r="R764" s="101"/>
      <c r="S764" s="101"/>
      <c r="T764" s="101"/>
      <c r="U764" s="101"/>
      <c r="V764" s="101"/>
      <c r="W764" s="101"/>
      <c r="X764" s="101"/>
      <c r="Y764" s="101"/>
      <c r="Z764" s="101"/>
    </row>
    <row r="765" spans="1:26" ht="13.5" customHeight="1">
      <c r="A765" s="101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01"/>
      <c r="M765" s="101"/>
      <c r="N765" s="101"/>
      <c r="O765" s="101"/>
      <c r="P765" s="101"/>
      <c r="Q765" s="101"/>
      <c r="R765" s="101"/>
      <c r="S765" s="101"/>
      <c r="T765" s="101"/>
      <c r="U765" s="101"/>
      <c r="V765" s="101"/>
      <c r="W765" s="101"/>
      <c r="X765" s="101"/>
      <c r="Y765" s="101"/>
      <c r="Z765" s="101"/>
    </row>
    <row r="766" spans="1:26" ht="13.5" customHeight="1">
      <c r="A766" s="101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01"/>
      <c r="M766" s="101"/>
      <c r="N766" s="101"/>
      <c r="O766" s="101"/>
      <c r="P766" s="101"/>
      <c r="Q766" s="101"/>
      <c r="R766" s="101"/>
      <c r="S766" s="101"/>
      <c r="T766" s="101"/>
      <c r="U766" s="101"/>
      <c r="V766" s="101"/>
      <c r="W766" s="101"/>
      <c r="X766" s="101"/>
      <c r="Y766" s="101"/>
      <c r="Z766" s="101"/>
    </row>
    <row r="767" spans="1:26" ht="13.5" customHeight="1">
      <c r="A767" s="101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01"/>
      <c r="M767" s="101"/>
      <c r="N767" s="101"/>
      <c r="O767" s="101"/>
      <c r="P767" s="101"/>
      <c r="Q767" s="101"/>
      <c r="R767" s="101"/>
      <c r="S767" s="101"/>
      <c r="T767" s="101"/>
      <c r="U767" s="101"/>
      <c r="V767" s="101"/>
      <c r="W767" s="101"/>
      <c r="X767" s="101"/>
      <c r="Y767" s="101"/>
      <c r="Z767" s="101"/>
    </row>
    <row r="768" spans="1:26" ht="13.5" customHeight="1">
      <c r="A768" s="101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01"/>
      <c r="M768" s="101"/>
      <c r="N768" s="101"/>
      <c r="O768" s="101"/>
      <c r="P768" s="101"/>
      <c r="Q768" s="101"/>
      <c r="R768" s="101"/>
      <c r="S768" s="101"/>
      <c r="T768" s="101"/>
      <c r="U768" s="101"/>
      <c r="V768" s="101"/>
      <c r="W768" s="101"/>
      <c r="X768" s="101"/>
      <c r="Y768" s="101"/>
      <c r="Z768" s="101"/>
    </row>
    <row r="769" spans="1:26" ht="13.5" customHeight="1">
      <c r="A769" s="101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01"/>
      <c r="M769" s="101"/>
      <c r="N769" s="101"/>
      <c r="O769" s="101"/>
      <c r="P769" s="101"/>
      <c r="Q769" s="101"/>
      <c r="R769" s="101"/>
      <c r="S769" s="101"/>
      <c r="T769" s="101"/>
      <c r="U769" s="101"/>
      <c r="V769" s="101"/>
      <c r="W769" s="101"/>
      <c r="X769" s="101"/>
      <c r="Y769" s="101"/>
      <c r="Z769" s="101"/>
    </row>
    <row r="770" spans="1:26" ht="13.5" customHeight="1">
      <c r="A770" s="101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01"/>
      <c r="M770" s="101"/>
      <c r="N770" s="101"/>
      <c r="O770" s="101"/>
      <c r="P770" s="101"/>
      <c r="Q770" s="101"/>
      <c r="R770" s="101"/>
      <c r="S770" s="101"/>
      <c r="T770" s="101"/>
      <c r="U770" s="101"/>
      <c r="V770" s="101"/>
      <c r="W770" s="101"/>
      <c r="X770" s="101"/>
      <c r="Y770" s="101"/>
      <c r="Z770" s="101"/>
    </row>
    <row r="771" spans="1:26" ht="13.5" customHeight="1">
      <c r="A771" s="101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01"/>
      <c r="M771" s="101"/>
      <c r="N771" s="101"/>
      <c r="O771" s="101"/>
      <c r="P771" s="101"/>
      <c r="Q771" s="101"/>
      <c r="R771" s="101"/>
      <c r="S771" s="101"/>
      <c r="T771" s="101"/>
      <c r="U771" s="101"/>
      <c r="V771" s="101"/>
      <c r="W771" s="101"/>
      <c r="X771" s="101"/>
      <c r="Y771" s="101"/>
      <c r="Z771" s="101"/>
    </row>
    <row r="772" spans="1:26" ht="13.5" customHeight="1">
      <c r="A772" s="101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01"/>
      <c r="M772" s="101"/>
      <c r="N772" s="101"/>
      <c r="O772" s="101"/>
      <c r="P772" s="101"/>
      <c r="Q772" s="101"/>
      <c r="R772" s="101"/>
      <c r="S772" s="101"/>
      <c r="T772" s="101"/>
      <c r="U772" s="101"/>
      <c r="V772" s="101"/>
      <c r="W772" s="101"/>
      <c r="X772" s="101"/>
      <c r="Y772" s="101"/>
      <c r="Z772" s="101"/>
    </row>
    <row r="773" spans="1:26" ht="13.5" customHeight="1">
      <c r="A773" s="101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01"/>
      <c r="M773" s="101"/>
      <c r="N773" s="101"/>
      <c r="O773" s="101"/>
      <c r="P773" s="101"/>
      <c r="Q773" s="101"/>
      <c r="R773" s="101"/>
      <c r="S773" s="101"/>
      <c r="T773" s="101"/>
      <c r="U773" s="101"/>
      <c r="V773" s="101"/>
      <c r="W773" s="101"/>
      <c r="X773" s="101"/>
      <c r="Y773" s="101"/>
      <c r="Z773" s="101"/>
    </row>
    <row r="774" spans="1:26" ht="13.5" customHeight="1">
      <c r="A774" s="101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01"/>
      <c r="M774" s="101"/>
      <c r="N774" s="101"/>
      <c r="O774" s="101"/>
      <c r="P774" s="101"/>
      <c r="Q774" s="101"/>
      <c r="R774" s="101"/>
      <c r="S774" s="101"/>
      <c r="T774" s="101"/>
      <c r="U774" s="101"/>
      <c r="V774" s="101"/>
      <c r="W774" s="101"/>
      <c r="X774" s="101"/>
      <c r="Y774" s="101"/>
      <c r="Z774" s="101"/>
    </row>
    <row r="775" spans="1:26" ht="13.5" customHeight="1">
      <c r="A775" s="101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01"/>
      <c r="M775" s="101"/>
      <c r="N775" s="101"/>
      <c r="O775" s="101"/>
      <c r="P775" s="101"/>
      <c r="Q775" s="101"/>
      <c r="R775" s="101"/>
      <c r="S775" s="101"/>
      <c r="T775" s="101"/>
      <c r="U775" s="101"/>
      <c r="V775" s="101"/>
      <c r="W775" s="101"/>
      <c r="X775" s="101"/>
      <c r="Y775" s="101"/>
      <c r="Z775" s="101"/>
    </row>
    <row r="776" spans="1:26" ht="13.5" customHeight="1">
      <c r="A776" s="101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01"/>
      <c r="M776" s="101"/>
      <c r="N776" s="101"/>
      <c r="O776" s="101"/>
      <c r="P776" s="101"/>
      <c r="Q776" s="101"/>
      <c r="R776" s="101"/>
      <c r="S776" s="101"/>
      <c r="T776" s="101"/>
      <c r="U776" s="101"/>
      <c r="V776" s="101"/>
      <c r="W776" s="101"/>
      <c r="X776" s="101"/>
      <c r="Y776" s="101"/>
      <c r="Z776" s="101"/>
    </row>
    <row r="777" spans="1:26" ht="13.5" customHeight="1">
      <c r="A777" s="101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01"/>
      <c r="M777" s="101"/>
      <c r="N777" s="101"/>
      <c r="O777" s="101"/>
      <c r="P777" s="101"/>
      <c r="Q777" s="101"/>
      <c r="R777" s="101"/>
      <c r="S777" s="101"/>
      <c r="T777" s="101"/>
      <c r="U777" s="101"/>
      <c r="V777" s="101"/>
      <c r="W777" s="101"/>
      <c r="X777" s="101"/>
      <c r="Y777" s="101"/>
      <c r="Z777" s="101"/>
    </row>
    <row r="778" spans="1:26" ht="13.5" customHeight="1">
      <c r="A778" s="101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01"/>
      <c r="M778" s="101"/>
      <c r="N778" s="101"/>
      <c r="O778" s="101"/>
      <c r="P778" s="101"/>
      <c r="Q778" s="101"/>
      <c r="R778" s="101"/>
      <c r="S778" s="101"/>
      <c r="T778" s="101"/>
      <c r="U778" s="101"/>
      <c r="V778" s="101"/>
      <c r="W778" s="101"/>
      <c r="X778" s="101"/>
      <c r="Y778" s="101"/>
      <c r="Z778" s="101"/>
    </row>
    <row r="779" spans="1:26" ht="13.5" customHeight="1">
      <c r="A779" s="101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01"/>
      <c r="M779" s="101"/>
      <c r="N779" s="101"/>
      <c r="O779" s="101"/>
      <c r="P779" s="101"/>
      <c r="Q779" s="101"/>
      <c r="R779" s="101"/>
      <c r="S779" s="101"/>
      <c r="T779" s="101"/>
      <c r="U779" s="101"/>
      <c r="V779" s="101"/>
      <c r="W779" s="101"/>
      <c r="X779" s="101"/>
      <c r="Y779" s="101"/>
      <c r="Z779" s="101"/>
    </row>
    <row r="780" spans="1:26" ht="13.5" customHeight="1">
      <c r="A780" s="101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01"/>
      <c r="M780" s="101"/>
      <c r="N780" s="101"/>
      <c r="O780" s="101"/>
      <c r="P780" s="101"/>
      <c r="Q780" s="101"/>
      <c r="R780" s="101"/>
      <c r="S780" s="101"/>
      <c r="T780" s="101"/>
      <c r="U780" s="101"/>
      <c r="V780" s="101"/>
      <c r="W780" s="101"/>
      <c r="X780" s="101"/>
      <c r="Y780" s="101"/>
      <c r="Z780" s="101"/>
    </row>
    <row r="781" spans="1:26" ht="13.5" customHeight="1">
      <c r="A781" s="101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01"/>
      <c r="M781" s="101"/>
      <c r="N781" s="101"/>
      <c r="O781" s="101"/>
      <c r="P781" s="101"/>
      <c r="Q781" s="101"/>
      <c r="R781" s="101"/>
      <c r="S781" s="101"/>
      <c r="T781" s="101"/>
      <c r="U781" s="101"/>
      <c r="V781" s="101"/>
      <c r="W781" s="101"/>
      <c r="X781" s="101"/>
      <c r="Y781" s="101"/>
      <c r="Z781" s="101"/>
    </row>
    <row r="782" spans="1:26" ht="13.5" customHeight="1">
      <c r="A782" s="101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01"/>
      <c r="M782" s="101"/>
      <c r="N782" s="101"/>
      <c r="O782" s="101"/>
      <c r="P782" s="101"/>
      <c r="Q782" s="101"/>
      <c r="R782" s="101"/>
      <c r="S782" s="101"/>
      <c r="T782" s="101"/>
      <c r="U782" s="101"/>
      <c r="V782" s="101"/>
      <c r="W782" s="101"/>
      <c r="X782" s="101"/>
      <c r="Y782" s="101"/>
      <c r="Z782" s="101"/>
    </row>
    <row r="783" spans="1:26" ht="13.5" customHeight="1">
      <c r="A783" s="101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01"/>
      <c r="M783" s="101"/>
      <c r="N783" s="101"/>
      <c r="O783" s="101"/>
      <c r="P783" s="101"/>
      <c r="Q783" s="101"/>
      <c r="R783" s="101"/>
      <c r="S783" s="101"/>
      <c r="T783" s="101"/>
      <c r="U783" s="101"/>
      <c r="V783" s="101"/>
      <c r="W783" s="101"/>
      <c r="X783" s="101"/>
      <c r="Y783" s="101"/>
      <c r="Z783" s="101"/>
    </row>
    <row r="784" spans="1:26" ht="13.5" customHeight="1">
      <c r="A784" s="101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01"/>
      <c r="M784" s="101"/>
      <c r="N784" s="101"/>
      <c r="O784" s="101"/>
      <c r="P784" s="101"/>
      <c r="Q784" s="101"/>
      <c r="R784" s="101"/>
      <c r="S784" s="101"/>
      <c r="T784" s="101"/>
      <c r="U784" s="101"/>
      <c r="V784" s="101"/>
      <c r="W784" s="101"/>
      <c r="X784" s="101"/>
      <c r="Y784" s="101"/>
      <c r="Z784" s="101"/>
    </row>
    <row r="785" spans="1:26" ht="13.5" customHeight="1">
      <c r="A785" s="101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01"/>
      <c r="M785" s="101"/>
      <c r="N785" s="101"/>
      <c r="O785" s="101"/>
      <c r="P785" s="101"/>
      <c r="Q785" s="101"/>
      <c r="R785" s="101"/>
      <c r="S785" s="101"/>
      <c r="T785" s="101"/>
      <c r="U785" s="101"/>
      <c r="V785" s="101"/>
      <c r="W785" s="101"/>
      <c r="X785" s="101"/>
      <c r="Y785" s="101"/>
      <c r="Z785" s="101"/>
    </row>
    <row r="786" spans="1:26" ht="13.5" customHeight="1">
      <c r="A786" s="101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01"/>
      <c r="M786" s="101"/>
      <c r="N786" s="101"/>
      <c r="O786" s="101"/>
      <c r="P786" s="101"/>
      <c r="Q786" s="101"/>
      <c r="R786" s="101"/>
      <c r="S786" s="101"/>
      <c r="T786" s="101"/>
      <c r="U786" s="101"/>
      <c r="V786" s="101"/>
      <c r="W786" s="101"/>
      <c r="X786" s="101"/>
      <c r="Y786" s="101"/>
      <c r="Z786" s="101"/>
    </row>
    <row r="787" spans="1:26" ht="13.5" customHeight="1">
      <c r="A787" s="101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01"/>
      <c r="M787" s="101"/>
      <c r="N787" s="101"/>
      <c r="O787" s="101"/>
      <c r="P787" s="101"/>
      <c r="Q787" s="101"/>
      <c r="R787" s="101"/>
      <c r="S787" s="101"/>
      <c r="T787" s="101"/>
      <c r="U787" s="101"/>
      <c r="V787" s="101"/>
      <c r="W787" s="101"/>
      <c r="X787" s="101"/>
      <c r="Y787" s="101"/>
      <c r="Z787" s="101"/>
    </row>
    <row r="788" spans="1:26" ht="13.5" customHeight="1">
      <c r="A788" s="101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01"/>
      <c r="M788" s="101"/>
      <c r="N788" s="101"/>
      <c r="O788" s="101"/>
      <c r="P788" s="101"/>
      <c r="Q788" s="101"/>
      <c r="R788" s="101"/>
      <c r="S788" s="101"/>
      <c r="T788" s="101"/>
      <c r="U788" s="101"/>
      <c r="V788" s="101"/>
      <c r="W788" s="101"/>
      <c r="X788" s="101"/>
      <c r="Y788" s="101"/>
      <c r="Z788" s="101"/>
    </row>
    <row r="789" spans="1:26" ht="13.5" customHeight="1">
      <c r="A789" s="101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01"/>
      <c r="M789" s="101"/>
      <c r="N789" s="101"/>
      <c r="O789" s="101"/>
      <c r="P789" s="101"/>
      <c r="Q789" s="101"/>
      <c r="R789" s="101"/>
      <c r="S789" s="101"/>
      <c r="T789" s="101"/>
      <c r="U789" s="101"/>
      <c r="V789" s="101"/>
      <c r="W789" s="101"/>
      <c r="X789" s="101"/>
      <c r="Y789" s="101"/>
      <c r="Z789" s="101"/>
    </row>
    <row r="790" spans="1:26" ht="13.5" customHeight="1">
      <c r="A790" s="101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01"/>
      <c r="M790" s="101"/>
      <c r="N790" s="101"/>
      <c r="O790" s="101"/>
      <c r="P790" s="101"/>
      <c r="Q790" s="101"/>
      <c r="R790" s="101"/>
      <c r="S790" s="101"/>
      <c r="T790" s="101"/>
      <c r="U790" s="101"/>
      <c r="V790" s="101"/>
      <c r="W790" s="101"/>
      <c r="X790" s="101"/>
      <c r="Y790" s="101"/>
      <c r="Z790" s="101"/>
    </row>
    <row r="791" spans="1:26" ht="13.5" customHeight="1">
      <c r="A791" s="101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01"/>
      <c r="M791" s="101"/>
      <c r="N791" s="101"/>
      <c r="O791" s="101"/>
      <c r="P791" s="101"/>
      <c r="Q791" s="101"/>
      <c r="R791" s="101"/>
      <c r="S791" s="101"/>
      <c r="T791" s="101"/>
      <c r="U791" s="101"/>
      <c r="V791" s="101"/>
      <c r="W791" s="101"/>
      <c r="X791" s="101"/>
      <c r="Y791" s="101"/>
      <c r="Z791" s="101"/>
    </row>
    <row r="792" spans="1:26" ht="13.5" customHeight="1">
      <c r="A792" s="101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01"/>
      <c r="M792" s="101"/>
      <c r="N792" s="101"/>
      <c r="O792" s="101"/>
      <c r="P792" s="101"/>
      <c r="Q792" s="101"/>
      <c r="R792" s="101"/>
      <c r="S792" s="101"/>
      <c r="T792" s="101"/>
      <c r="U792" s="101"/>
      <c r="V792" s="101"/>
      <c r="W792" s="101"/>
      <c r="X792" s="101"/>
      <c r="Y792" s="101"/>
      <c r="Z792" s="101"/>
    </row>
    <row r="793" spans="1:26" ht="13.5" customHeight="1">
      <c r="A793" s="101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01"/>
      <c r="M793" s="101"/>
      <c r="N793" s="101"/>
      <c r="O793" s="101"/>
      <c r="P793" s="101"/>
      <c r="Q793" s="101"/>
      <c r="R793" s="101"/>
      <c r="S793" s="101"/>
      <c r="T793" s="101"/>
      <c r="U793" s="101"/>
      <c r="V793" s="101"/>
      <c r="W793" s="101"/>
      <c r="X793" s="101"/>
      <c r="Y793" s="101"/>
      <c r="Z793" s="101"/>
    </row>
    <row r="794" spans="1:26" ht="13.5" customHeight="1">
      <c r="A794" s="101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01"/>
      <c r="M794" s="101"/>
      <c r="N794" s="101"/>
      <c r="O794" s="101"/>
      <c r="P794" s="101"/>
      <c r="Q794" s="101"/>
      <c r="R794" s="101"/>
      <c r="S794" s="101"/>
      <c r="T794" s="101"/>
      <c r="U794" s="101"/>
      <c r="V794" s="101"/>
      <c r="W794" s="101"/>
      <c r="X794" s="101"/>
      <c r="Y794" s="101"/>
      <c r="Z794" s="101"/>
    </row>
    <row r="795" spans="1:26" ht="13.5" customHeight="1">
      <c r="A795" s="101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01"/>
      <c r="M795" s="101"/>
      <c r="N795" s="101"/>
      <c r="O795" s="101"/>
      <c r="P795" s="101"/>
      <c r="Q795" s="101"/>
      <c r="R795" s="101"/>
      <c r="S795" s="101"/>
      <c r="T795" s="101"/>
      <c r="U795" s="101"/>
      <c r="V795" s="101"/>
      <c r="W795" s="101"/>
      <c r="X795" s="101"/>
      <c r="Y795" s="101"/>
      <c r="Z795" s="101"/>
    </row>
    <row r="796" spans="1:26" ht="13.5" customHeight="1">
      <c r="A796" s="101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01"/>
      <c r="M796" s="101"/>
      <c r="N796" s="101"/>
      <c r="O796" s="101"/>
      <c r="P796" s="101"/>
      <c r="Q796" s="101"/>
      <c r="R796" s="101"/>
      <c r="S796" s="101"/>
      <c r="T796" s="101"/>
      <c r="U796" s="101"/>
      <c r="V796" s="101"/>
      <c r="W796" s="101"/>
      <c r="X796" s="101"/>
      <c r="Y796" s="101"/>
      <c r="Z796" s="101"/>
    </row>
    <row r="797" spans="1:26" ht="13.5" customHeight="1">
      <c r="A797" s="101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01"/>
      <c r="M797" s="101"/>
      <c r="N797" s="101"/>
      <c r="O797" s="101"/>
      <c r="P797" s="101"/>
      <c r="Q797" s="101"/>
      <c r="R797" s="101"/>
      <c r="S797" s="101"/>
      <c r="T797" s="101"/>
      <c r="U797" s="101"/>
      <c r="V797" s="101"/>
      <c r="W797" s="101"/>
      <c r="X797" s="101"/>
      <c r="Y797" s="101"/>
      <c r="Z797" s="101"/>
    </row>
    <row r="798" spans="1:26" ht="13.5" customHeight="1">
      <c r="A798" s="101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01"/>
      <c r="M798" s="101"/>
      <c r="N798" s="101"/>
      <c r="O798" s="101"/>
      <c r="P798" s="101"/>
      <c r="Q798" s="101"/>
      <c r="R798" s="101"/>
      <c r="S798" s="101"/>
      <c r="T798" s="101"/>
      <c r="U798" s="101"/>
      <c r="V798" s="101"/>
      <c r="W798" s="101"/>
      <c r="X798" s="101"/>
      <c r="Y798" s="101"/>
      <c r="Z798" s="101"/>
    </row>
    <row r="799" spans="1:26" ht="13.5" customHeight="1">
      <c r="A799" s="101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01"/>
      <c r="M799" s="101"/>
      <c r="N799" s="101"/>
      <c r="O799" s="101"/>
      <c r="P799" s="101"/>
      <c r="Q799" s="101"/>
      <c r="R799" s="101"/>
      <c r="S799" s="101"/>
      <c r="T799" s="101"/>
      <c r="U799" s="101"/>
      <c r="V799" s="101"/>
      <c r="W799" s="101"/>
      <c r="X799" s="101"/>
      <c r="Y799" s="101"/>
      <c r="Z799" s="101"/>
    </row>
    <row r="800" spans="1:26" ht="13.5" customHeight="1">
      <c r="A800" s="101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01"/>
      <c r="M800" s="101"/>
      <c r="N800" s="101"/>
      <c r="O800" s="101"/>
      <c r="P800" s="101"/>
      <c r="Q800" s="101"/>
      <c r="R800" s="101"/>
      <c r="S800" s="101"/>
      <c r="T800" s="101"/>
      <c r="U800" s="101"/>
      <c r="V800" s="101"/>
      <c r="W800" s="101"/>
      <c r="X800" s="101"/>
      <c r="Y800" s="101"/>
      <c r="Z800" s="101"/>
    </row>
    <row r="801" spans="1:26" ht="13.5" customHeight="1">
      <c r="A801" s="101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01"/>
      <c r="M801" s="101"/>
      <c r="N801" s="101"/>
      <c r="O801" s="101"/>
      <c r="P801" s="101"/>
      <c r="Q801" s="101"/>
      <c r="R801" s="101"/>
      <c r="S801" s="101"/>
      <c r="T801" s="101"/>
      <c r="U801" s="101"/>
      <c r="V801" s="101"/>
      <c r="W801" s="101"/>
      <c r="X801" s="101"/>
      <c r="Y801" s="101"/>
      <c r="Z801" s="101"/>
    </row>
    <row r="802" spans="1:26" ht="13.5" customHeight="1">
      <c r="A802" s="101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01"/>
      <c r="M802" s="101"/>
      <c r="N802" s="101"/>
      <c r="O802" s="101"/>
      <c r="P802" s="101"/>
      <c r="Q802" s="101"/>
      <c r="R802" s="101"/>
      <c r="S802" s="101"/>
      <c r="T802" s="101"/>
      <c r="U802" s="101"/>
      <c r="V802" s="101"/>
      <c r="W802" s="101"/>
      <c r="X802" s="101"/>
      <c r="Y802" s="101"/>
      <c r="Z802" s="101"/>
    </row>
    <row r="803" spans="1:26" ht="13.5" customHeight="1">
      <c r="A803" s="101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01"/>
      <c r="M803" s="101"/>
      <c r="N803" s="101"/>
      <c r="O803" s="101"/>
      <c r="P803" s="101"/>
      <c r="Q803" s="101"/>
      <c r="R803" s="101"/>
      <c r="S803" s="101"/>
      <c r="T803" s="101"/>
      <c r="U803" s="101"/>
      <c r="V803" s="101"/>
      <c r="W803" s="101"/>
      <c r="X803" s="101"/>
      <c r="Y803" s="101"/>
      <c r="Z803" s="101"/>
    </row>
    <row r="804" spans="1:26" ht="13.5" customHeight="1">
      <c r="A804" s="101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01"/>
      <c r="M804" s="101"/>
      <c r="N804" s="101"/>
      <c r="O804" s="101"/>
      <c r="P804" s="101"/>
      <c r="Q804" s="101"/>
      <c r="R804" s="101"/>
      <c r="S804" s="101"/>
      <c r="T804" s="101"/>
      <c r="U804" s="101"/>
      <c r="V804" s="101"/>
      <c r="W804" s="101"/>
      <c r="X804" s="101"/>
      <c r="Y804" s="101"/>
      <c r="Z804" s="101"/>
    </row>
    <row r="805" spans="1:26" ht="13.5" customHeight="1">
      <c r="A805" s="101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01"/>
      <c r="M805" s="101"/>
      <c r="N805" s="101"/>
      <c r="O805" s="101"/>
      <c r="P805" s="101"/>
      <c r="Q805" s="101"/>
      <c r="R805" s="101"/>
      <c r="S805" s="101"/>
      <c r="T805" s="101"/>
      <c r="U805" s="101"/>
      <c r="V805" s="101"/>
      <c r="W805" s="101"/>
      <c r="X805" s="101"/>
      <c r="Y805" s="101"/>
      <c r="Z805" s="101"/>
    </row>
    <row r="806" spans="1:26" ht="13.5" customHeight="1">
      <c r="A806" s="101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01"/>
      <c r="M806" s="101"/>
      <c r="N806" s="101"/>
      <c r="O806" s="101"/>
      <c r="P806" s="101"/>
      <c r="Q806" s="101"/>
      <c r="R806" s="101"/>
      <c r="S806" s="101"/>
      <c r="T806" s="101"/>
      <c r="U806" s="101"/>
      <c r="V806" s="101"/>
      <c r="W806" s="101"/>
      <c r="X806" s="101"/>
      <c r="Y806" s="101"/>
      <c r="Z806" s="101"/>
    </row>
    <row r="807" spans="1:26" ht="13.5" customHeight="1">
      <c r="A807" s="101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01"/>
      <c r="M807" s="101"/>
      <c r="N807" s="101"/>
      <c r="O807" s="101"/>
      <c r="P807" s="101"/>
      <c r="Q807" s="101"/>
      <c r="R807" s="101"/>
      <c r="S807" s="101"/>
      <c r="T807" s="101"/>
      <c r="U807" s="101"/>
      <c r="V807" s="101"/>
      <c r="W807" s="101"/>
      <c r="X807" s="101"/>
      <c r="Y807" s="101"/>
      <c r="Z807" s="101"/>
    </row>
    <row r="808" spans="1:26" ht="13.5" customHeight="1">
      <c r="A808" s="101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01"/>
      <c r="M808" s="101"/>
      <c r="N808" s="101"/>
      <c r="O808" s="101"/>
      <c r="P808" s="101"/>
      <c r="Q808" s="101"/>
      <c r="R808" s="101"/>
      <c r="S808" s="101"/>
      <c r="T808" s="101"/>
      <c r="U808" s="101"/>
      <c r="V808" s="101"/>
      <c r="W808" s="101"/>
      <c r="X808" s="101"/>
      <c r="Y808" s="101"/>
      <c r="Z808" s="101"/>
    </row>
    <row r="809" spans="1:26" ht="13.5" customHeight="1">
      <c r="A809" s="101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01"/>
      <c r="M809" s="101"/>
      <c r="N809" s="101"/>
      <c r="O809" s="101"/>
      <c r="P809" s="101"/>
      <c r="Q809" s="101"/>
      <c r="R809" s="101"/>
      <c r="S809" s="101"/>
      <c r="T809" s="101"/>
      <c r="U809" s="101"/>
      <c r="V809" s="101"/>
      <c r="W809" s="101"/>
      <c r="X809" s="101"/>
      <c r="Y809" s="101"/>
      <c r="Z809" s="101"/>
    </row>
    <row r="810" spans="1:26" ht="13.5" customHeight="1">
      <c r="A810" s="101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01"/>
      <c r="M810" s="101"/>
      <c r="N810" s="101"/>
      <c r="O810" s="101"/>
      <c r="P810" s="101"/>
      <c r="Q810" s="101"/>
      <c r="R810" s="101"/>
      <c r="S810" s="101"/>
      <c r="T810" s="101"/>
      <c r="U810" s="101"/>
      <c r="V810" s="101"/>
      <c r="W810" s="101"/>
      <c r="X810" s="101"/>
      <c r="Y810" s="101"/>
      <c r="Z810" s="101"/>
    </row>
    <row r="811" spans="1:26" ht="13.5" customHeight="1">
      <c r="A811" s="101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01"/>
      <c r="M811" s="101"/>
      <c r="N811" s="101"/>
      <c r="O811" s="101"/>
      <c r="P811" s="101"/>
      <c r="Q811" s="101"/>
      <c r="R811" s="101"/>
      <c r="S811" s="101"/>
      <c r="T811" s="101"/>
      <c r="U811" s="101"/>
      <c r="V811" s="101"/>
      <c r="W811" s="101"/>
      <c r="X811" s="101"/>
      <c r="Y811" s="101"/>
      <c r="Z811" s="101"/>
    </row>
    <row r="812" spans="1:26" ht="13.5" customHeight="1">
      <c r="A812" s="101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01"/>
      <c r="M812" s="101"/>
      <c r="N812" s="101"/>
      <c r="O812" s="101"/>
      <c r="P812" s="101"/>
      <c r="Q812" s="101"/>
      <c r="R812" s="101"/>
      <c r="S812" s="101"/>
      <c r="T812" s="101"/>
      <c r="U812" s="101"/>
      <c r="V812" s="101"/>
      <c r="W812" s="101"/>
      <c r="X812" s="101"/>
      <c r="Y812" s="101"/>
      <c r="Z812" s="101"/>
    </row>
    <row r="813" spans="1:26" ht="13.5" customHeight="1">
      <c r="A813" s="101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01"/>
      <c r="M813" s="101"/>
      <c r="N813" s="101"/>
      <c r="O813" s="101"/>
      <c r="P813" s="101"/>
      <c r="Q813" s="101"/>
      <c r="R813" s="101"/>
      <c r="S813" s="101"/>
      <c r="T813" s="101"/>
      <c r="U813" s="101"/>
      <c r="V813" s="101"/>
      <c r="W813" s="101"/>
      <c r="X813" s="101"/>
      <c r="Y813" s="101"/>
      <c r="Z813" s="101"/>
    </row>
    <row r="814" spans="1:26" ht="13.5" customHeight="1">
      <c r="A814" s="101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01"/>
      <c r="M814" s="101"/>
      <c r="N814" s="101"/>
      <c r="O814" s="101"/>
      <c r="P814" s="101"/>
      <c r="Q814" s="101"/>
      <c r="R814" s="101"/>
      <c r="S814" s="101"/>
      <c r="T814" s="101"/>
      <c r="U814" s="101"/>
      <c r="V814" s="101"/>
      <c r="W814" s="101"/>
      <c r="X814" s="101"/>
      <c r="Y814" s="101"/>
      <c r="Z814" s="101"/>
    </row>
    <row r="815" spans="1:26" ht="13.5" customHeight="1">
      <c r="A815" s="101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01"/>
      <c r="M815" s="101"/>
      <c r="N815" s="101"/>
      <c r="O815" s="101"/>
      <c r="P815" s="101"/>
      <c r="Q815" s="101"/>
      <c r="R815" s="101"/>
      <c r="S815" s="101"/>
      <c r="T815" s="101"/>
      <c r="U815" s="101"/>
      <c r="V815" s="101"/>
      <c r="W815" s="101"/>
      <c r="X815" s="101"/>
      <c r="Y815" s="101"/>
      <c r="Z815" s="101"/>
    </row>
    <row r="816" spans="1:26" ht="13.5" customHeight="1">
      <c r="A816" s="101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01"/>
      <c r="M816" s="101"/>
      <c r="N816" s="101"/>
      <c r="O816" s="101"/>
      <c r="P816" s="101"/>
      <c r="Q816" s="101"/>
      <c r="R816" s="101"/>
      <c r="S816" s="101"/>
      <c r="T816" s="101"/>
      <c r="U816" s="101"/>
      <c r="V816" s="101"/>
      <c r="W816" s="101"/>
      <c r="X816" s="101"/>
      <c r="Y816" s="101"/>
      <c r="Z816" s="101"/>
    </row>
    <row r="817" spans="1:26" ht="13.5" customHeight="1">
      <c r="A817" s="101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01"/>
      <c r="M817" s="101"/>
      <c r="N817" s="101"/>
      <c r="O817" s="101"/>
      <c r="P817" s="101"/>
      <c r="Q817" s="101"/>
      <c r="R817" s="101"/>
      <c r="S817" s="101"/>
      <c r="T817" s="101"/>
      <c r="U817" s="101"/>
      <c r="V817" s="101"/>
      <c r="W817" s="101"/>
      <c r="X817" s="101"/>
      <c r="Y817" s="101"/>
      <c r="Z817" s="101"/>
    </row>
    <row r="818" spans="1:26" ht="13.5" customHeight="1">
      <c r="A818" s="101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01"/>
      <c r="M818" s="101"/>
      <c r="N818" s="101"/>
      <c r="O818" s="101"/>
      <c r="P818" s="101"/>
      <c r="Q818" s="101"/>
      <c r="R818" s="101"/>
      <c r="S818" s="101"/>
      <c r="T818" s="101"/>
      <c r="U818" s="101"/>
      <c r="V818" s="101"/>
      <c r="W818" s="101"/>
      <c r="X818" s="101"/>
      <c r="Y818" s="101"/>
      <c r="Z818" s="101"/>
    </row>
    <row r="819" spans="1:26" ht="13.5" customHeight="1">
      <c r="A819" s="101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01"/>
      <c r="M819" s="101"/>
      <c r="N819" s="101"/>
      <c r="O819" s="101"/>
      <c r="P819" s="101"/>
      <c r="Q819" s="101"/>
      <c r="R819" s="101"/>
      <c r="S819" s="101"/>
      <c r="T819" s="101"/>
      <c r="U819" s="101"/>
      <c r="V819" s="101"/>
      <c r="W819" s="101"/>
      <c r="X819" s="101"/>
      <c r="Y819" s="101"/>
      <c r="Z819" s="101"/>
    </row>
    <row r="820" spans="1:26" ht="13.5" customHeight="1">
      <c r="A820" s="101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01"/>
      <c r="M820" s="101"/>
      <c r="N820" s="101"/>
      <c r="O820" s="101"/>
      <c r="P820" s="101"/>
      <c r="Q820" s="101"/>
      <c r="R820" s="101"/>
      <c r="S820" s="101"/>
      <c r="T820" s="101"/>
      <c r="U820" s="101"/>
      <c r="V820" s="101"/>
      <c r="W820" s="101"/>
      <c r="X820" s="101"/>
      <c r="Y820" s="101"/>
      <c r="Z820" s="101"/>
    </row>
    <row r="821" spans="1:26" ht="13.5" customHeight="1">
      <c r="A821" s="101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01"/>
      <c r="M821" s="101"/>
      <c r="N821" s="101"/>
      <c r="O821" s="101"/>
      <c r="P821" s="101"/>
      <c r="Q821" s="101"/>
      <c r="R821" s="101"/>
      <c r="S821" s="101"/>
      <c r="T821" s="101"/>
      <c r="U821" s="101"/>
      <c r="V821" s="101"/>
      <c r="W821" s="101"/>
      <c r="X821" s="101"/>
      <c r="Y821" s="101"/>
      <c r="Z821" s="101"/>
    </row>
    <row r="822" spans="1:26" ht="13.5" customHeight="1">
      <c r="A822" s="101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01"/>
      <c r="M822" s="101"/>
      <c r="N822" s="101"/>
      <c r="O822" s="101"/>
      <c r="P822" s="101"/>
      <c r="Q822" s="101"/>
      <c r="R822" s="101"/>
      <c r="S822" s="101"/>
      <c r="T822" s="101"/>
      <c r="U822" s="101"/>
      <c r="V822" s="101"/>
      <c r="W822" s="101"/>
      <c r="X822" s="101"/>
      <c r="Y822" s="101"/>
      <c r="Z822" s="101"/>
    </row>
    <row r="823" spans="1:26" ht="13.5" customHeight="1">
      <c r="A823" s="101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01"/>
      <c r="M823" s="101"/>
      <c r="N823" s="101"/>
      <c r="O823" s="101"/>
      <c r="P823" s="101"/>
      <c r="Q823" s="101"/>
      <c r="R823" s="101"/>
      <c r="S823" s="101"/>
      <c r="T823" s="101"/>
      <c r="U823" s="101"/>
      <c r="V823" s="101"/>
      <c r="W823" s="101"/>
      <c r="X823" s="101"/>
      <c r="Y823" s="101"/>
      <c r="Z823" s="101"/>
    </row>
    <row r="824" spans="1:26" ht="13.5" customHeight="1">
      <c r="A824" s="101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01"/>
      <c r="M824" s="101"/>
      <c r="N824" s="101"/>
      <c r="O824" s="101"/>
      <c r="P824" s="101"/>
      <c r="Q824" s="101"/>
      <c r="R824" s="101"/>
      <c r="S824" s="101"/>
      <c r="T824" s="101"/>
      <c r="U824" s="101"/>
      <c r="V824" s="101"/>
      <c r="W824" s="101"/>
      <c r="X824" s="101"/>
      <c r="Y824" s="101"/>
      <c r="Z824" s="101"/>
    </row>
    <row r="825" spans="1:26" ht="13.5" customHeight="1">
      <c r="A825" s="101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01"/>
      <c r="M825" s="101"/>
      <c r="N825" s="101"/>
      <c r="O825" s="101"/>
      <c r="P825" s="101"/>
      <c r="Q825" s="101"/>
      <c r="R825" s="101"/>
      <c r="S825" s="101"/>
      <c r="T825" s="101"/>
      <c r="U825" s="101"/>
      <c r="V825" s="101"/>
      <c r="W825" s="101"/>
      <c r="X825" s="101"/>
      <c r="Y825" s="101"/>
      <c r="Z825" s="101"/>
    </row>
    <row r="826" spans="1:26" ht="13.5" customHeight="1">
      <c r="A826" s="101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01"/>
      <c r="M826" s="101"/>
      <c r="N826" s="101"/>
      <c r="O826" s="101"/>
      <c r="P826" s="101"/>
      <c r="Q826" s="101"/>
      <c r="R826" s="101"/>
      <c r="S826" s="101"/>
      <c r="T826" s="101"/>
      <c r="U826" s="101"/>
      <c r="V826" s="101"/>
      <c r="W826" s="101"/>
      <c r="X826" s="101"/>
      <c r="Y826" s="101"/>
      <c r="Z826" s="101"/>
    </row>
    <row r="827" spans="1:26" ht="13.5" customHeight="1">
      <c r="A827" s="101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01"/>
      <c r="M827" s="101"/>
      <c r="N827" s="101"/>
      <c r="O827" s="101"/>
      <c r="P827" s="101"/>
      <c r="Q827" s="101"/>
      <c r="R827" s="101"/>
      <c r="S827" s="101"/>
      <c r="T827" s="101"/>
      <c r="U827" s="101"/>
      <c r="V827" s="101"/>
      <c r="W827" s="101"/>
      <c r="X827" s="101"/>
      <c r="Y827" s="101"/>
      <c r="Z827" s="101"/>
    </row>
    <row r="828" spans="1:26" ht="13.5" customHeight="1">
      <c r="A828" s="101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01"/>
      <c r="M828" s="101"/>
      <c r="N828" s="101"/>
      <c r="O828" s="101"/>
      <c r="P828" s="101"/>
      <c r="Q828" s="101"/>
      <c r="R828" s="101"/>
      <c r="S828" s="101"/>
      <c r="T828" s="101"/>
      <c r="U828" s="101"/>
      <c r="V828" s="101"/>
      <c r="W828" s="101"/>
      <c r="X828" s="101"/>
      <c r="Y828" s="101"/>
      <c r="Z828" s="101"/>
    </row>
    <row r="829" spans="1:26" ht="13.5" customHeight="1">
      <c r="A829" s="101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01"/>
      <c r="M829" s="101"/>
      <c r="N829" s="101"/>
      <c r="O829" s="101"/>
      <c r="P829" s="101"/>
      <c r="Q829" s="101"/>
      <c r="R829" s="101"/>
      <c r="S829" s="101"/>
      <c r="T829" s="101"/>
      <c r="U829" s="101"/>
      <c r="V829" s="101"/>
      <c r="W829" s="101"/>
      <c r="X829" s="101"/>
      <c r="Y829" s="101"/>
      <c r="Z829" s="101"/>
    </row>
    <row r="830" spans="1:26" ht="13.5" customHeight="1">
      <c r="A830" s="101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01"/>
      <c r="M830" s="101"/>
      <c r="N830" s="101"/>
      <c r="O830" s="101"/>
      <c r="P830" s="101"/>
      <c r="Q830" s="101"/>
      <c r="R830" s="101"/>
      <c r="S830" s="101"/>
      <c r="T830" s="101"/>
      <c r="U830" s="101"/>
      <c r="V830" s="101"/>
      <c r="W830" s="101"/>
      <c r="X830" s="101"/>
      <c r="Y830" s="101"/>
      <c r="Z830" s="101"/>
    </row>
    <row r="831" spans="1:26" ht="13.5" customHeight="1">
      <c r="A831" s="101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01"/>
      <c r="M831" s="101"/>
      <c r="N831" s="101"/>
      <c r="O831" s="101"/>
      <c r="P831" s="101"/>
      <c r="Q831" s="101"/>
      <c r="R831" s="101"/>
      <c r="S831" s="101"/>
      <c r="T831" s="101"/>
      <c r="U831" s="101"/>
      <c r="V831" s="101"/>
      <c r="W831" s="101"/>
      <c r="X831" s="101"/>
      <c r="Y831" s="101"/>
      <c r="Z831" s="101"/>
    </row>
    <row r="832" spans="1:26" ht="13.5" customHeight="1">
      <c r="A832" s="101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01"/>
      <c r="M832" s="101"/>
      <c r="N832" s="101"/>
      <c r="O832" s="101"/>
      <c r="P832" s="101"/>
      <c r="Q832" s="101"/>
      <c r="R832" s="101"/>
      <c r="S832" s="101"/>
      <c r="T832" s="101"/>
      <c r="U832" s="101"/>
      <c r="V832" s="101"/>
      <c r="W832" s="101"/>
      <c r="X832" s="101"/>
      <c r="Y832" s="101"/>
      <c r="Z832" s="101"/>
    </row>
    <row r="833" spans="1:26" ht="13.5" customHeight="1">
      <c r="A833" s="101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01"/>
      <c r="M833" s="101"/>
      <c r="N833" s="101"/>
      <c r="O833" s="101"/>
      <c r="P833" s="101"/>
      <c r="Q833" s="101"/>
      <c r="R833" s="101"/>
      <c r="S833" s="101"/>
      <c r="T833" s="101"/>
      <c r="U833" s="101"/>
      <c r="V833" s="101"/>
      <c r="W833" s="101"/>
      <c r="X833" s="101"/>
      <c r="Y833" s="101"/>
      <c r="Z833" s="101"/>
    </row>
    <row r="834" spans="1:26" ht="13.5" customHeight="1">
      <c r="A834" s="101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01"/>
      <c r="M834" s="101"/>
      <c r="N834" s="101"/>
      <c r="O834" s="101"/>
      <c r="P834" s="101"/>
      <c r="Q834" s="101"/>
      <c r="R834" s="101"/>
      <c r="S834" s="101"/>
      <c r="T834" s="101"/>
      <c r="U834" s="101"/>
      <c r="V834" s="101"/>
      <c r="W834" s="101"/>
      <c r="X834" s="101"/>
      <c r="Y834" s="101"/>
      <c r="Z834" s="101"/>
    </row>
    <row r="835" spans="1:26" ht="13.5" customHeight="1">
      <c r="A835" s="101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01"/>
      <c r="M835" s="101"/>
      <c r="N835" s="101"/>
      <c r="O835" s="101"/>
      <c r="P835" s="101"/>
      <c r="Q835" s="101"/>
      <c r="R835" s="101"/>
      <c r="S835" s="101"/>
      <c r="T835" s="101"/>
      <c r="U835" s="101"/>
      <c r="V835" s="101"/>
      <c r="W835" s="101"/>
      <c r="X835" s="101"/>
      <c r="Y835" s="101"/>
      <c r="Z835" s="101"/>
    </row>
    <row r="836" spans="1:26" ht="13.5" customHeight="1">
      <c r="A836" s="101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01"/>
      <c r="M836" s="101"/>
      <c r="N836" s="101"/>
      <c r="O836" s="101"/>
      <c r="P836" s="101"/>
      <c r="Q836" s="101"/>
      <c r="R836" s="101"/>
      <c r="S836" s="101"/>
      <c r="T836" s="101"/>
      <c r="U836" s="101"/>
      <c r="V836" s="101"/>
      <c r="W836" s="101"/>
      <c r="X836" s="101"/>
      <c r="Y836" s="101"/>
      <c r="Z836" s="101"/>
    </row>
    <row r="837" spans="1:26" ht="13.5" customHeight="1">
      <c r="A837" s="101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01"/>
      <c r="M837" s="101"/>
      <c r="N837" s="101"/>
      <c r="O837" s="101"/>
      <c r="P837" s="101"/>
      <c r="Q837" s="101"/>
      <c r="R837" s="101"/>
      <c r="S837" s="101"/>
      <c r="T837" s="101"/>
      <c r="U837" s="101"/>
      <c r="V837" s="101"/>
      <c r="W837" s="101"/>
      <c r="X837" s="101"/>
      <c r="Y837" s="101"/>
      <c r="Z837" s="101"/>
    </row>
    <row r="838" spans="1:26" ht="13.5" customHeight="1">
      <c r="A838" s="101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01"/>
      <c r="M838" s="101"/>
      <c r="N838" s="101"/>
      <c r="O838" s="101"/>
      <c r="P838" s="101"/>
      <c r="Q838" s="101"/>
      <c r="R838" s="101"/>
      <c r="S838" s="101"/>
      <c r="T838" s="101"/>
      <c r="U838" s="101"/>
      <c r="V838" s="101"/>
      <c r="W838" s="101"/>
      <c r="X838" s="101"/>
      <c r="Y838" s="101"/>
      <c r="Z838" s="101"/>
    </row>
    <row r="839" spans="1:26" ht="13.5" customHeight="1">
      <c r="A839" s="101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01"/>
      <c r="M839" s="101"/>
      <c r="N839" s="101"/>
      <c r="O839" s="101"/>
      <c r="P839" s="101"/>
      <c r="Q839" s="101"/>
      <c r="R839" s="101"/>
      <c r="S839" s="101"/>
      <c r="T839" s="101"/>
      <c r="U839" s="101"/>
      <c r="V839" s="101"/>
      <c r="W839" s="101"/>
      <c r="X839" s="101"/>
      <c r="Y839" s="101"/>
      <c r="Z839" s="101"/>
    </row>
    <row r="840" spans="1:26" ht="13.5" customHeight="1">
      <c r="A840" s="101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01"/>
      <c r="M840" s="101"/>
      <c r="N840" s="101"/>
      <c r="O840" s="101"/>
      <c r="P840" s="101"/>
      <c r="Q840" s="101"/>
      <c r="R840" s="101"/>
      <c r="S840" s="101"/>
      <c r="T840" s="101"/>
      <c r="U840" s="101"/>
      <c r="V840" s="101"/>
      <c r="W840" s="101"/>
      <c r="X840" s="101"/>
      <c r="Y840" s="101"/>
      <c r="Z840" s="101"/>
    </row>
    <row r="841" spans="1:26" ht="13.5" customHeight="1">
      <c r="A841" s="101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01"/>
      <c r="M841" s="101"/>
      <c r="N841" s="101"/>
      <c r="O841" s="101"/>
      <c r="P841" s="101"/>
      <c r="Q841" s="101"/>
      <c r="R841" s="101"/>
      <c r="S841" s="101"/>
      <c r="T841" s="101"/>
      <c r="U841" s="101"/>
      <c r="V841" s="101"/>
      <c r="W841" s="101"/>
      <c r="X841" s="101"/>
      <c r="Y841" s="101"/>
      <c r="Z841" s="101"/>
    </row>
    <row r="842" spans="1:26" ht="13.5" customHeight="1">
      <c r="A842" s="101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01"/>
      <c r="M842" s="101"/>
      <c r="N842" s="101"/>
      <c r="O842" s="101"/>
      <c r="P842" s="101"/>
      <c r="Q842" s="101"/>
      <c r="R842" s="101"/>
      <c r="S842" s="101"/>
      <c r="T842" s="101"/>
      <c r="U842" s="101"/>
      <c r="V842" s="101"/>
      <c r="W842" s="101"/>
      <c r="X842" s="101"/>
      <c r="Y842" s="101"/>
      <c r="Z842" s="101"/>
    </row>
    <row r="843" spans="1:26" ht="13.5" customHeight="1">
      <c r="A843" s="101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01"/>
      <c r="M843" s="101"/>
      <c r="N843" s="101"/>
      <c r="O843" s="101"/>
      <c r="P843" s="101"/>
      <c r="Q843" s="101"/>
      <c r="R843" s="101"/>
      <c r="S843" s="101"/>
      <c r="T843" s="101"/>
      <c r="U843" s="101"/>
      <c r="V843" s="101"/>
      <c r="W843" s="101"/>
      <c r="X843" s="101"/>
      <c r="Y843" s="101"/>
      <c r="Z843" s="101"/>
    </row>
    <row r="844" spans="1:26" ht="13.5" customHeight="1">
      <c r="A844" s="101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01"/>
      <c r="M844" s="101"/>
      <c r="N844" s="101"/>
      <c r="O844" s="101"/>
      <c r="P844" s="101"/>
      <c r="Q844" s="101"/>
      <c r="R844" s="101"/>
      <c r="S844" s="101"/>
      <c r="T844" s="101"/>
      <c r="U844" s="101"/>
      <c r="V844" s="101"/>
      <c r="W844" s="101"/>
      <c r="X844" s="101"/>
      <c r="Y844" s="101"/>
      <c r="Z844" s="101"/>
    </row>
    <row r="845" spans="1:26" ht="13.5" customHeight="1">
      <c r="A845" s="101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01"/>
      <c r="M845" s="101"/>
      <c r="N845" s="101"/>
      <c r="O845" s="101"/>
      <c r="P845" s="101"/>
      <c r="Q845" s="101"/>
      <c r="R845" s="101"/>
      <c r="S845" s="101"/>
      <c r="T845" s="101"/>
      <c r="U845" s="101"/>
      <c r="V845" s="101"/>
      <c r="W845" s="101"/>
      <c r="X845" s="101"/>
      <c r="Y845" s="101"/>
      <c r="Z845" s="101"/>
    </row>
    <row r="846" spans="1:26" ht="13.5" customHeight="1">
      <c r="A846" s="101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01"/>
      <c r="M846" s="101"/>
      <c r="N846" s="101"/>
      <c r="O846" s="101"/>
      <c r="P846" s="101"/>
      <c r="Q846" s="101"/>
      <c r="R846" s="101"/>
      <c r="S846" s="101"/>
      <c r="T846" s="101"/>
      <c r="U846" s="101"/>
      <c r="V846" s="101"/>
      <c r="W846" s="101"/>
      <c r="X846" s="101"/>
      <c r="Y846" s="101"/>
      <c r="Z846" s="101"/>
    </row>
    <row r="847" spans="1:26" ht="13.5" customHeight="1">
      <c r="A847" s="101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01"/>
      <c r="M847" s="101"/>
      <c r="N847" s="101"/>
      <c r="O847" s="101"/>
      <c r="P847" s="101"/>
      <c r="Q847" s="101"/>
      <c r="R847" s="101"/>
      <c r="S847" s="101"/>
      <c r="T847" s="101"/>
      <c r="U847" s="101"/>
      <c r="V847" s="101"/>
      <c r="W847" s="101"/>
      <c r="X847" s="101"/>
      <c r="Y847" s="101"/>
      <c r="Z847" s="101"/>
    </row>
    <row r="848" spans="1:26" ht="13.5" customHeight="1">
      <c r="A848" s="101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01"/>
      <c r="M848" s="101"/>
      <c r="N848" s="101"/>
      <c r="O848" s="101"/>
      <c r="P848" s="101"/>
      <c r="Q848" s="101"/>
      <c r="R848" s="101"/>
      <c r="S848" s="101"/>
      <c r="T848" s="101"/>
      <c r="U848" s="101"/>
      <c r="V848" s="101"/>
      <c r="W848" s="101"/>
      <c r="X848" s="101"/>
      <c r="Y848" s="101"/>
      <c r="Z848" s="101"/>
    </row>
    <row r="849" spans="1:26" ht="13.5" customHeight="1">
      <c r="A849" s="101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01"/>
      <c r="M849" s="101"/>
      <c r="N849" s="101"/>
      <c r="O849" s="101"/>
      <c r="P849" s="101"/>
      <c r="Q849" s="101"/>
      <c r="R849" s="101"/>
      <c r="S849" s="101"/>
      <c r="T849" s="101"/>
      <c r="U849" s="101"/>
      <c r="V849" s="101"/>
      <c r="W849" s="101"/>
      <c r="X849" s="101"/>
      <c r="Y849" s="101"/>
      <c r="Z849" s="101"/>
    </row>
    <row r="850" spans="1:26" ht="13.5" customHeight="1">
      <c r="A850" s="101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01"/>
      <c r="M850" s="101"/>
      <c r="N850" s="101"/>
      <c r="O850" s="101"/>
      <c r="P850" s="101"/>
      <c r="Q850" s="101"/>
      <c r="R850" s="101"/>
      <c r="S850" s="101"/>
      <c r="T850" s="101"/>
      <c r="U850" s="101"/>
      <c r="V850" s="101"/>
      <c r="W850" s="101"/>
      <c r="X850" s="101"/>
      <c r="Y850" s="101"/>
      <c r="Z850" s="101"/>
    </row>
    <row r="851" spans="1:26" ht="13.5" customHeight="1">
      <c r="A851" s="101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01"/>
      <c r="M851" s="101"/>
      <c r="N851" s="101"/>
      <c r="O851" s="101"/>
      <c r="P851" s="101"/>
      <c r="Q851" s="101"/>
      <c r="R851" s="101"/>
      <c r="S851" s="101"/>
      <c r="T851" s="101"/>
      <c r="U851" s="101"/>
      <c r="V851" s="101"/>
      <c r="W851" s="101"/>
      <c r="X851" s="101"/>
      <c r="Y851" s="101"/>
      <c r="Z851" s="101"/>
    </row>
    <row r="852" spans="1:26" ht="13.5" customHeight="1">
      <c r="A852" s="101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01"/>
      <c r="M852" s="101"/>
      <c r="N852" s="101"/>
      <c r="O852" s="101"/>
      <c r="P852" s="101"/>
      <c r="Q852" s="101"/>
      <c r="R852" s="101"/>
      <c r="S852" s="101"/>
      <c r="T852" s="101"/>
      <c r="U852" s="101"/>
      <c r="V852" s="101"/>
      <c r="W852" s="101"/>
      <c r="X852" s="101"/>
      <c r="Y852" s="101"/>
      <c r="Z852" s="101"/>
    </row>
    <row r="853" spans="1:26" ht="13.5" customHeight="1">
      <c r="A853" s="101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01"/>
      <c r="M853" s="101"/>
      <c r="N853" s="101"/>
      <c r="O853" s="101"/>
      <c r="P853" s="101"/>
      <c r="Q853" s="101"/>
      <c r="R853" s="101"/>
      <c r="S853" s="101"/>
      <c r="T853" s="101"/>
      <c r="U853" s="101"/>
      <c r="V853" s="101"/>
      <c r="W853" s="101"/>
      <c r="X853" s="101"/>
      <c r="Y853" s="101"/>
      <c r="Z853" s="101"/>
    </row>
    <row r="854" spans="1:26" ht="13.5" customHeight="1">
      <c r="A854" s="101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01"/>
      <c r="M854" s="101"/>
      <c r="N854" s="101"/>
      <c r="O854" s="101"/>
      <c r="P854" s="101"/>
      <c r="Q854" s="101"/>
      <c r="R854" s="101"/>
      <c r="S854" s="101"/>
      <c r="T854" s="101"/>
      <c r="U854" s="101"/>
      <c r="V854" s="101"/>
      <c r="W854" s="101"/>
      <c r="X854" s="101"/>
      <c r="Y854" s="101"/>
      <c r="Z854" s="101"/>
    </row>
    <row r="855" spans="1:26" ht="13.5" customHeight="1">
      <c r="A855" s="101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01"/>
      <c r="M855" s="101"/>
      <c r="N855" s="101"/>
      <c r="O855" s="101"/>
      <c r="P855" s="101"/>
      <c r="Q855" s="101"/>
      <c r="R855" s="101"/>
      <c r="S855" s="101"/>
      <c r="T855" s="101"/>
      <c r="U855" s="101"/>
      <c r="V855" s="101"/>
      <c r="W855" s="101"/>
      <c r="X855" s="101"/>
      <c r="Y855" s="101"/>
      <c r="Z855" s="101"/>
    </row>
    <row r="856" spans="1:26" ht="13.5" customHeight="1">
      <c r="A856" s="101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01"/>
      <c r="M856" s="101"/>
      <c r="N856" s="101"/>
      <c r="O856" s="101"/>
      <c r="P856" s="101"/>
      <c r="Q856" s="101"/>
      <c r="R856" s="101"/>
      <c r="S856" s="101"/>
      <c r="T856" s="101"/>
      <c r="U856" s="101"/>
      <c r="V856" s="101"/>
      <c r="W856" s="101"/>
      <c r="X856" s="101"/>
      <c r="Y856" s="101"/>
      <c r="Z856" s="101"/>
    </row>
    <row r="857" spans="1:26" ht="13.5" customHeight="1">
      <c r="A857" s="101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01"/>
      <c r="M857" s="101"/>
      <c r="N857" s="101"/>
      <c r="O857" s="101"/>
      <c r="P857" s="101"/>
      <c r="Q857" s="101"/>
      <c r="R857" s="101"/>
      <c r="S857" s="101"/>
      <c r="T857" s="101"/>
      <c r="U857" s="101"/>
      <c r="V857" s="101"/>
      <c r="W857" s="101"/>
      <c r="X857" s="101"/>
      <c r="Y857" s="101"/>
      <c r="Z857" s="101"/>
    </row>
    <row r="858" spans="1:26" ht="13.5" customHeight="1">
      <c r="A858" s="101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01"/>
      <c r="M858" s="101"/>
      <c r="N858" s="101"/>
      <c r="O858" s="101"/>
      <c r="P858" s="101"/>
      <c r="Q858" s="101"/>
      <c r="R858" s="101"/>
      <c r="S858" s="101"/>
      <c r="T858" s="101"/>
      <c r="U858" s="101"/>
      <c r="V858" s="101"/>
      <c r="W858" s="101"/>
      <c r="X858" s="101"/>
      <c r="Y858" s="101"/>
      <c r="Z858" s="101"/>
    </row>
    <row r="859" spans="1:26" ht="13.5" customHeight="1">
      <c r="A859" s="101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01"/>
      <c r="M859" s="101"/>
      <c r="N859" s="101"/>
      <c r="O859" s="101"/>
      <c r="P859" s="101"/>
      <c r="Q859" s="101"/>
      <c r="R859" s="101"/>
      <c r="S859" s="101"/>
      <c r="T859" s="101"/>
      <c r="U859" s="101"/>
      <c r="V859" s="101"/>
      <c r="W859" s="101"/>
      <c r="X859" s="101"/>
      <c r="Y859" s="101"/>
      <c r="Z859" s="101"/>
    </row>
    <row r="860" spans="1:26" ht="13.5" customHeight="1">
      <c r="A860" s="101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01"/>
      <c r="M860" s="101"/>
      <c r="N860" s="101"/>
      <c r="O860" s="101"/>
      <c r="P860" s="101"/>
      <c r="Q860" s="101"/>
      <c r="R860" s="101"/>
      <c r="S860" s="101"/>
      <c r="T860" s="101"/>
      <c r="U860" s="101"/>
      <c r="V860" s="101"/>
      <c r="W860" s="101"/>
      <c r="X860" s="101"/>
      <c r="Y860" s="101"/>
      <c r="Z860" s="101"/>
    </row>
    <row r="861" spans="1:26" ht="13.5" customHeight="1">
      <c r="A861" s="101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01"/>
      <c r="M861" s="101"/>
      <c r="N861" s="101"/>
      <c r="O861" s="101"/>
      <c r="P861" s="101"/>
      <c r="Q861" s="101"/>
      <c r="R861" s="101"/>
      <c r="S861" s="101"/>
      <c r="T861" s="101"/>
      <c r="U861" s="101"/>
      <c r="V861" s="101"/>
      <c r="W861" s="101"/>
      <c r="X861" s="101"/>
      <c r="Y861" s="101"/>
      <c r="Z861" s="101"/>
    </row>
    <row r="862" spans="1:26" ht="13.5" customHeight="1">
      <c r="A862" s="101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01"/>
      <c r="M862" s="101"/>
      <c r="N862" s="101"/>
      <c r="O862" s="101"/>
      <c r="P862" s="101"/>
      <c r="Q862" s="101"/>
      <c r="R862" s="101"/>
      <c r="S862" s="101"/>
      <c r="T862" s="101"/>
      <c r="U862" s="101"/>
      <c r="V862" s="101"/>
      <c r="W862" s="101"/>
      <c r="X862" s="101"/>
      <c r="Y862" s="101"/>
      <c r="Z862" s="101"/>
    </row>
    <row r="863" spans="1:26" ht="13.5" customHeight="1">
      <c r="A863" s="101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01"/>
      <c r="M863" s="101"/>
      <c r="N863" s="101"/>
      <c r="O863" s="101"/>
      <c r="P863" s="101"/>
      <c r="Q863" s="101"/>
      <c r="R863" s="101"/>
      <c r="S863" s="101"/>
      <c r="T863" s="101"/>
      <c r="U863" s="101"/>
      <c r="V863" s="101"/>
      <c r="W863" s="101"/>
      <c r="X863" s="101"/>
      <c r="Y863" s="101"/>
      <c r="Z863" s="101"/>
    </row>
    <row r="864" spans="1:26" ht="13.5" customHeight="1">
      <c r="A864" s="101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01"/>
      <c r="M864" s="101"/>
      <c r="N864" s="101"/>
      <c r="O864" s="101"/>
      <c r="P864" s="101"/>
      <c r="Q864" s="101"/>
      <c r="R864" s="101"/>
      <c r="S864" s="101"/>
      <c r="T864" s="101"/>
      <c r="U864" s="101"/>
      <c r="V864" s="101"/>
      <c r="W864" s="101"/>
      <c r="X864" s="101"/>
      <c r="Y864" s="101"/>
      <c r="Z864" s="101"/>
    </row>
    <row r="865" spans="1:26" ht="13.5" customHeight="1">
      <c r="A865" s="101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01"/>
      <c r="M865" s="101"/>
      <c r="N865" s="101"/>
      <c r="O865" s="101"/>
      <c r="P865" s="101"/>
      <c r="Q865" s="101"/>
      <c r="R865" s="101"/>
      <c r="S865" s="101"/>
      <c r="T865" s="101"/>
      <c r="U865" s="101"/>
      <c r="V865" s="101"/>
      <c r="W865" s="101"/>
      <c r="X865" s="101"/>
      <c r="Y865" s="101"/>
      <c r="Z865" s="101"/>
    </row>
    <row r="866" spans="1:26" ht="13.5" customHeight="1">
      <c r="A866" s="101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01"/>
      <c r="M866" s="101"/>
      <c r="N866" s="101"/>
      <c r="O866" s="101"/>
      <c r="P866" s="101"/>
      <c r="Q866" s="101"/>
      <c r="R866" s="101"/>
      <c r="S866" s="101"/>
      <c r="T866" s="101"/>
      <c r="U866" s="101"/>
      <c r="V866" s="101"/>
      <c r="W866" s="101"/>
      <c r="X866" s="101"/>
      <c r="Y866" s="101"/>
      <c r="Z866" s="101"/>
    </row>
    <row r="867" spans="1:26" ht="13.5" customHeight="1">
      <c r="A867" s="101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01"/>
      <c r="M867" s="101"/>
      <c r="N867" s="101"/>
      <c r="O867" s="101"/>
      <c r="P867" s="101"/>
      <c r="Q867" s="101"/>
      <c r="R867" s="101"/>
      <c r="S867" s="101"/>
      <c r="T867" s="101"/>
      <c r="U867" s="101"/>
      <c r="V867" s="101"/>
      <c r="W867" s="101"/>
      <c r="X867" s="101"/>
      <c r="Y867" s="101"/>
      <c r="Z867" s="101"/>
    </row>
    <row r="868" spans="1:26" ht="13.5" customHeight="1">
      <c r="A868" s="101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01"/>
      <c r="M868" s="101"/>
      <c r="N868" s="101"/>
      <c r="O868" s="101"/>
      <c r="P868" s="101"/>
      <c r="Q868" s="101"/>
      <c r="R868" s="101"/>
      <c r="S868" s="101"/>
      <c r="T868" s="101"/>
      <c r="U868" s="101"/>
      <c r="V868" s="101"/>
      <c r="W868" s="101"/>
      <c r="X868" s="101"/>
      <c r="Y868" s="101"/>
      <c r="Z868" s="101"/>
    </row>
    <row r="869" spans="1:26" ht="13.5" customHeight="1">
      <c r="A869" s="101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01"/>
      <c r="M869" s="101"/>
      <c r="N869" s="101"/>
      <c r="O869" s="101"/>
      <c r="P869" s="101"/>
      <c r="Q869" s="101"/>
      <c r="R869" s="101"/>
      <c r="S869" s="101"/>
      <c r="T869" s="101"/>
      <c r="U869" s="101"/>
      <c r="V869" s="101"/>
      <c r="W869" s="101"/>
      <c r="X869" s="101"/>
      <c r="Y869" s="101"/>
      <c r="Z869" s="101"/>
    </row>
    <row r="870" spans="1:26" ht="13.5" customHeight="1">
      <c r="A870" s="101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01"/>
      <c r="M870" s="101"/>
      <c r="N870" s="101"/>
      <c r="O870" s="101"/>
      <c r="P870" s="101"/>
      <c r="Q870" s="101"/>
      <c r="R870" s="101"/>
      <c r="S870" s="101"/>
      <c r="T870" s="101"/>
      <c r="U870" s="101"/>
      <c r="V870" s="101"/>
      <c r="W870" s="101"/>
      <c r="X870" s="101"/>
      <c r="Y870" s="101"/>
      <c r="Z870" s="101"/>
    </row>
    <row r="871" spans="1:26" ht="13.5" customHeight="1">
      <c r="A871" s="101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01"/>
      <c r="M871" s="101"/>
      <c r="N871" s="101"/>
      <c r="O871" s="101"/>
      <c r="P871" s="101"/>
      <c r="Q871" s="101"/>
      <c r="R871" s="101"/>
      <c r="S871" s="101"/>
      <c r="T871" s="101"/>
      <c r="U871" s="101"/>
      <c r="V871" s="101"/>
      <c r="W871" s="101"/>
      <c r="X871" s="101"/>
      <c r="Y871" s="101"/>
      <c r="Z871" s="101"/>
    </row>
    <row r="872" spans="1:26" ht="13.5" customHeight="1">
      <c r="A872" s="101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01"/>
      <c r="M872" s="101"/>
      <c r="N872" s="101"/>
      <c r="O872" s="101"/>
      <c r="P872" s="101"/>
      <c r="Q872" s="101"/>
      <c r="R872" s="101"/>
      <c r="S872" s="101"/>
      <c r="T872" s="101"/>
      <c r="U872" s="101"/>
      <c r="V872" s="101"/>
      <c r="W872" s="101"/>
      <c r="X872" s="101"/>
      <c r="Y872" s="101"/>
      <c r="Z872" s="101"/>
    </row>
    <row r="873" spans="1:26" ht="13.5" customHeight="1">
      <c r="A873" s="101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01"/>
      <c r="M873" s="101"/>
      <c r="N873" s="101"/>
      <c r="O873" s="101"/>
      <c r="P873" s="101"/>
      <c r="Q873" s="101"/>
      <c r="R873" s="101"/>
      <c r="S873" s="101"/>
      <c r="T873" s="101"/>
      <c r="U873" s="101"/>
      <c r="V873" s="101"/>
      <c r="W873" s="101"/>
      <c r="X873" s="101"/>
      <c r="Y873" s="101"/>
      <c r="Z873" s="101"/>
    </row>
    <row r="874" spans="1:26" ht="13.5" customHeight="1">
      <c r="A874" s="101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01"/>
      <c r="M874" s="101"/>
      <c r="N874" s="101"/>
      <c r="O874" s="101"/>
      <c r="P874" s="101"/>
      <c r="Q874" s="101"/>
      <c r="R874" s="101"/>
      <c r="S874" s="101"/>
      <c r="T874" s="101"/>
      <c r="U874" s="101"/>
      <c r="V874" s="101"/>
      <c r="W874" s="101"/>
      <c r="X874" s="101"/>
      <c r="Y874" s="101"/>
      <c r="Z874" s="101"/>
    </row>
    <row r="875" spans="1:26" ht="13.5" customHeight="1">
      <c r="A875" s="101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01"/>
      <c r="M875" s="101"/>
      <c r="N875" s="101"/>
      <c r="O875" s="101"/>
      <c r="P875" s="101"/>
      <c r="Q875" s="101"/>
      <c r="R875" s="101"/>
      <c r="S875" s="101"/>
      <c r="T875" s="101"/>
      <c r="U875" s="101"/>
      <c r="V875" s="101"/>
      <c r="W875" s="101"/>
      <c r="X875" s="101"/>
      <c r="Y875" s="101"/>
      <c r="Z875" s="101"/>
    </row>
    <row r="876" spans="1:26" ht="13.5" customHeight="1">
      <c r="A876" s="101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01"/>
      <c r="M876" s="101"/>
      <c r="N876" s="101"/>
      <c r="O876" s="101"/>
      <c r="P876" s="101"/>
      <c r="Q876" s="101"/>
      <c r="R876" s="101"/>
      <c r="S876" s="101"/>
      <c r="T876" s="101"/>
      <c r="U876" s="101"/>
      <c r="V876" s="101"/>
      <c r="W876" s="101"/>
      <c r="X876" s="101"/>
      <c r="Y876" s="101"/>
      <c r="Z876" s="101"/>
    </row>
    <row r="877" spans="1:26" ht="13.5" customHeight="1">
      <c r="A877" s="101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01"/>
      <c r="M877" s="101"/>
      <c r="N877" s="101"/>
      <c r="O877" s="101"/>
      <c r="P877" s="101"/>
      <c r="Q877" s="101"/>
      <c r="R877" s="101"/>
      <c r="S877" s="101"/>
      <c r="T877" s="101"/>
      <c r="U877" s="101"/>
      <c r="V877" s="101"/>
      <c r="W877" s="101"/>
      <c r="X877" s="101"/>
      <c r="Y877" s="101"/>
      <c r="Z877" s="101"/>
    </row>
    <row r="878" spans="1:26" ht="13.5" customHeight="1">
      <c r="A878" s="101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01"/>
      <c r="M878" s="101"/>
      <c r="N878" s="101"/>
      <c r="O878" s="101"/>
      <c r="P878" s="101"/>
      <c r="Q878" s="101"/>
      <c r="R878" s="101"/>
      <c r="S878" s="101"/>
      <c r="T878" s="101"/>
      <c r="U878" s="101"/>
      <c r="V878" s="101"/>
      <c r="W878" s="101"/>
      <c r="X878" s="101"/>
      <c r="Y878" s="101"/>
      <c r="Z878" s="101"/>
    </row>
    <row r="879" spans="1:26" ht="13.5" customHeight="1">
      <c r="A879" s="101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01"/>
      <c r="M879" s="101"/>
      <c r="N879" s="101"/>
      <c r="O879" s="101"/>
      <c r="P879" s="101"/>
      <c r="Q879" s="101"/>
      <c r="R879" s="101"/>
      <c r="S879" s="101"/>
      <c r="T879" s="101"/>
      <c r="U879" s="101"/>
      <c r="V879" s="101"/>
      <c r="W879" s="101"/>
      <c r="X879" s="101"/>
      <c r="Y879" s="101"/>
      <c r="Z879" s="101"/>
    </row>
    <row r="880" spans="1:26" ht="13.5" customHeight="1">
      <c r="A880" s="101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01"/>
      <c r="M880" s="101"/>
      <c r="N880" s="101"/>
      <c r="O880" s="101"/>
      <c r="P880" s="101"/>
      <c r="Q880" s="101"/>
      <c r="R880" s="101"/>
      <c r="S880" s="101"/>
      <c r="T880" s="101"/>
      <c r="U880" s="101"/>
      <c r="V880" s="101"/>
      <c r="W880" s="101"/>
      <c r="X880" s="101"/>
      <c r="Y880" s="101"/>
      <c r="Z880" s="101"/>
    </row>
    <row r="881" spans="1:26" ht="13.5" customHeight="1">
      <c r="A881" s="101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01"/>
      <c r="M881" s="101"/>
      <c r="N881" s="101"/>
      <c r="O881" s="101"/>
      <c r="P881" s="101"/>
      <c r="Q881" s="101"/>
      <c r="R881" s="101"/>
      <c r="S881" s="101"/>
      <c r="T881" s="101"/>
      <c r="U881" s="101"/>
      <c r="V881" s="101"/>
      <c r="W881" s="101"/>
      <c r="X881" s="101"/>
      <c r="Y881" s="101"/>
      <c r="Z881" s="101"/>
    </row>
    <row r="882" spans="1:26" ht="13.5" customHeight="1">
      <c r="A882" s="101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01"/>
      <c r="M882" s="101"/>
      <c r="N882" s="101"/>
      <c r="O882" s="101"/>
      <c r="P882" s="101"/>
      <c r="Q882" s="101"/>
      <c r="R882" s="101"/>
      <c r="S882" s="101"/>
      <c r="T882" s="101"/>
      <c r="U882" s="101"/>
      <c r="V882" s="101"/>
      <c r="W882" s="101"/>
      <c r="X882" s="101"/>
      <c r="Y882" s="101"/>
      <c r="Z882" s="101"/>
    </row>
    <row r="883" spans="1:26" ht="13.5" customHeight="1">
      <c r="A883" s="101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01"/>
      <c r="M883" s="101"/>
      <c r="N883" s="101"/>
      <c r="O883" s="101"/>
      <c r="P883" s="101"/>
      <c r="Q883" s="101"/>
      <c r="R883" s="101"/>
      <c r="S883" s="101"/>
      <c r="T883" s="101"/>
      <c r="U883" s="101"/>
      <c r="V883" s="101"/>
      <c r="W883" s="101"/>
      <c r="X883" s="101"/>
      <c r="Y883" s="101"/>
      <c r="Z883" s="101"/>
    </row>
    <row r="884" spans="1:26" ht="13.5" customHeight="1">
      <c r="A884" s="101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01"/>
      <c r="M884" s="101"/>
      <c r="N884" s="101"/>
      <c r="O884" s="101"/>
      <c r="P884" s="101"/>
      <c r="Q884" s="101"/>
      <c r="R884" s="101"/>
      <c r="S884" s="101"/>
      <c r="T884" s="101"/>
      <c r="U884" s="101"/>
      <c r="V884" s="101"/>
      <c r="W884" s="101"/>
      <c r="X884" s="101"/>
      <c r="Y884" s="101"/>
      <c r="Z884" s="101"/>
    </row>
    <row r="885" spans="1:26" ht="13.5" customHeight="1">
      <c r="A885" s="101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01"/>
      <c r="M885" s="101"/>
      <c r="N885" s="101"/>
      <c r="O885" s="101"/>
      <c r="P885" s="101"/>
      <c r="Q885" s="101"/>
      <c r="R885" s="101"/>
      <c r="S885" s="101"/>
      <c r="T885" s="101"/>
      <c r="U885" s="101"/>
      <c r="V885" s="101"/>
      <c r="W885" s="101"/>
      <c r="X885" s="101"/>
      <c r="Y885" s="101"/>
      <c r="Z885" s="101"/>
    </row>
    <row r="886" spans="1:26" ht="13.5" customHeight="1">
      <c r="A886" s="101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01"/>
      <c r="M886" s="101"/>
      <c r="N886" s="101"/>
      <c r="O886" s="101"/>
      <c r="P886" s="101"/>
      <c r="Q886" s="101"/>
      <c r="R886" s="101"/>
      <c r="S886" s="101"/>
      <c r="T886" s="101"/>
      <c r="U886" s="101"/>
      <c r="V886" s="101"/>
      <c r="W886" s="101"/>
      <c r="X886" s="101"/>
      <c r="Y886" s="101"/>
      <c r="Z886" s="101"/>
    </row>
    <row r="887" spans="1:26" ht="13.5" customHeight="1">
      <c r="A887" s="101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01"/>
      <c r="M887" s="101"/>
      <c r="N887" s="101"/>
      <c r="O887" s="101"/>
      <c r="P887" s="101"/>
      <c r="Q887" s="101"/>
      <c r="R887" s="101"/>
      <c r="S887" s="101"/>
      <c r="T887" s="101"/>
      <c r="U887" s="101"/>
      <c r="V887" s="101"/>
      <c r="W887" s="101"/>
      <c r="X887" s="101"/>
      <c r="Y887" s="101"/>
      <c r="Z887" s="101"/>
    </row>
    <row r="888" spans="1:26" ht="13.5" customHeight="1">
      <c r="A888" s="101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01"/>
      <c r="M888" s="101"/>
      <c r="N888" s="101"/>
      <c r="O888" s="101"/>
      <c r="P888" s="101"/>
      <c r="Q888" s="101"/>
      <c r="R888" s="101"/>
      <c r="S888" s="101"/>
      <c r="T888" s="101"/>
      <c r="U888" s="101"/>
      <c r="V888" s="101"/>
      <c r="W888" s="101"/>
      <c r="X888" s="101"/>
      <c r="Y888" s="101"/>
      <c r="Z888" s="101"/>
    </row>
    <row r="889" spans="1:26" ht="13.5" customHeight="1">
      <c r="A889" s="101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01"/>
      <c r="M889" s="101"/>
      <c r="N889" s="101"/>
      <c r="O889" s="101"/>
      <c r="P889" s="101"/>
      <c r="Q889" s="101"/>
      <c r="R889" s="101"/>
      <c r="S889" s="101"/>
      <c r="T889" s="101"/>
      <c r="U889" s="101"/>
      <c r="V889" s="101"/>
      <c r="W889" s="101"/>
      <c r="X889" s="101"/>
      <c r="Y889" s="101"/>
      <c r="Z889" s="101"/>
    </row>
    <row r="890" spans="1:26" ht="13.5" customHeight="1">
      <c r="A890" s="101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01"/>
      <c r="M890" s="101"/>
      <c r="N890" s="101"/>
      <c r="O890" s="101"/>
      <c r="P890" s="101"/>
      <c r="Q890" s="101"/>
      <c r="R890" s="101"/>
      <c r="S890" s="101"/>
      <c r="T890" s="101"/>
      <c r="U890" s="101"/>
      <c r="V890" s="101"/>
      <c r="W890" s="101"/>
      <c r="X890" s="101"/>
      <c r="Y890" s="101"/>
      <c r="Z890" s="101"/>
    </row>
    <row r="891" spans="1:26" ht="13.5" customHeight="1">
      <c r="A891" s="101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01"/>
      <c r="M891" s="101"/>
      <c r="N891" s="101"/>
      <c r="O891" s="101"/>
      <c r="P891" s="101"/>
      <c r="Q891" s="101"/>
      <c r="R891" s="101"/>
      <c r="S891" s="101"/>
      <c r="T891" s="101"/>
      <c r="U891" s="101"/>
      <c r="V891" s="101"/>
      <c r="W891" s="101"/>
      <c r="X891" s="101"/>
      <c r="Y891" s="101"/>
      <c r="Z891" s="101"/>
    </row>
    <row r="892" spans="1:26" ht="13.5" customHeight="1">
      <c r="A892" s="101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01"/>
      <c r="M892" s="101"/>
      <c r="N892" s="101"/>
      <c r="O892" s="101"/>
      <c r="P892" s="101"/>
      <c r="Q892" s="101"/>
      <c r="R892" s="101"/>
      <c r="S892" s="101"/>
      <c r="T892" s="101"/>
      <c r="U892" s="101"/>
      <c r="V892" s="101"/>
      <c r="W892" s="101"/>
      <c r="X892" s="101"/>
      <c r="Y892" s="101"/>
      <c r="Z892" s="101"/>
    </row>
    <row r="893" spans="1:26" ht="13.5" customHeight="1">
      <c r="A893" s="101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01"/>
      <c r="M893" s="101"/>
      <c r="N893" s="101"/>
      <c r="O893" s="101"/>
      <c r="P893" s="101"/>
      <c r="Q893" s="101"/>
      <c r="R893" s="101"/>
      <c r="S893" s="101"/>
      <c r="T893" s="101"/>
      <c r="U893" s="101"/>
      <c r="V893" s="101"/>
      <c r="W893" s="101"/>
      <c r="X893" s="101"/>
      <c r="Y893" s="101"/>
      <c r="Z893" s="101"/>
    </row>
    <row r="894" spans="1:26" ht="13.5" customHeight="1">
      <c r="A894" s="101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01"/>
      <c r="M894" s="101"/>
      <c r="N894" s="101"/>
      <c r="O894" s="101"/>
      <c r="P894" s="101"/>
      <c r="Q894" s="101"/>
      <c r="R894" s="101"/>
      <c r="S894" s="101"/>
      <c r="T894" s="101"/>
      <c r="U894" s="101"/>
      <c r="V894" s="101"/>
      <c r="W894" s="101"/>
      <c r="X894" s="101"/>
      <c r="Y894" s="101"/>
      <c r="Z894" s="101"/>
    </row>
    <row r="895" spans="1:26" ht="13.5" customHeight="1">
      <c r="A895" s="101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01"/>
      <c r="M895" s="101"/>
      <c r="N895" s="101"/>
      <c r="O895" s="101"/>
      <c r="P895" s="101"/>
      <c r="Q895" s="101"/>
      <c r="R895" s="101"/>
      <c r="S895" s="101"/>
      <c r="T895" s="101"/>
      <c r="U895" s="101"/>
      <c r="V895" s="101"/>
      <c r="W895" s="101"/>
      <c r="X895" s="101"/>
      <c r="Y895" s="101"/>
      <c r="Z895" s="101"/>
    </row>
    <row r="896" spans="1:26" ht="13.5" customHeight="1">
      <c r="A896" s="101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01"/>
      <c r="M896" s="101"/>
      <c r="N896" s="101"/>
      <c r="O896" s="101"/>
      <c r="P896" s="101"/>
      <c r="Q896" s="101"/>
      <c r="R896" s="101"/>
      <c r="S896" s="101"/>
      <c r="T896" s="101"/>
      <c r="U896" s="101"/>
      <c r="V896" s="101"/>
      <c r="W896" s="101"/>
      <c r="X896" s="101"/>
      <c r="Y896" s="101"/>
      <c r="Z896" s="101"/>
    </row>
    <row r="897" spans="1:26" ht="13.5" customHeight="1">
      <c r="A897" s="101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01"/>
      <c r="M897" s="101"/>
      <c r="N897" s="101"/>
      <c r="O897" s="101"/>
      <c r="P897" s="101"/>
      <c r="Q897" s="101"/>
      <c r="R897" s="101"/>
      <c r="S897" s="101"/>
      <c r="T897" s="101"/>
      <c r="U897" s="101"/>
      <c r="V897" s="101"/>
      <c r="W897" s="101"/>
      <c r="X897" s="101"/>
      <c r="Y897" s="101"/>
      <c r="Z897" s="101"/>
    </row>
    <row r="898" spans="1:26" ht="13.5" customHeight="1">
      <c r="A898" s="101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01"/>
      <c r="M898" s="101"/>
      <c r="N898" s="101"/>
      <c r="O898" s="101"/>
      <c r="P898" s="101"/>
      <c r="Q898" s="101"/>
      <c r="R898" s="101"/>
      <c r="S898" s="101"/>
      <c r="T898" s="101"/>
      <c r="U898" s="101"/>
      <c r="V898" s="101"/>
      <c r="W898" s="101"/>
      <c r="X898" s="101"/>
      <c r="Y898" s="101"/>
      <c r="Z898" s="101"/>
    </row>
    <row r="899" spans="1:26" ht="13.5" customHeight="1">
      <c r="A899" s="101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01"/>
      <c r="M899" s="101"/>
      <c r="N899" s="101"/>
      <c r="O899" s="101"/>
      <c r="P899" s="101"/>
      <c r="Q899" s="101"/>
      <c r="R899" s="101"/>
      <c r="S899" s="101"/>
      <c r="T899" s="101"/>
      <c r="U899" s="101"/>
      <c r="V899" s="101"/>
      <c r="W899" s="101"/>
      <c r="X899" s="101"/>
      <c r="Y899" s="101"/>
      <c r="Z899" s="101"/>
    </row>
    <row r="900" spans="1:26" ht="13.5" customHeight="1">
      <c r="A900" s="101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01"/>
      <c r="M900" s="101"/>
      <c r="N900" s="101"/>
      <c r="O900" s="101"/>
      <c r="P900" s="101"/>
      <c r="Q900" s="101"/>
      <c r="R900" s="101"/>
      <c r="S900" s="101"/>
      <c r="T900" s="101"/>
      <c r="U900" s="101"/>
      <c r="V900" s="101"/>
      <c r="W900" s="101"/>
      <c r="X900" s="101"/>
      <c r="Y900" s="101"/>
      <c r="Z900" s="101"/>
    </row>
    <row r="901" spans="1:26" ht="13.5" customHeight="1">
      <c r="A901" s="101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01"/>
      <c r="M901" s="101"/>
      <c r="N901" s="101"/>
      <c r="O901" s="101"/>
      <c r="P901" s="101"/>
      <c r="Q901" s="101"/>
      <c r="R901" s="101"/>
      <c r="S901" s="101"/>
      <c r="T901" s="101"/>
      <c r="U901" s="101"/>
      <c r="V901" s="101"/>
      <c r="W901" s="101"/>
      <c r="X901" s="101"/>
      <c r="Y901" s="101"/>
      <c r="Z901" s="101"/>
    </row>
    <row r="902" spans="1:26" ht="13.5" customHeight="1">
      <c r="A902" s="101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01"/>
      <c r="M902" s="101"/>
      <c r="N902" s="101"/>
      <c r="O902" s="101"/>
      <c r="P902" s="101"/>
      <c r="Q902" s="101"/>
      <c r="R902" s="101"/>
      <c r="S902" s="101"/>
      <c r="T902" s="101"/>
      <c r="U902" s="101"/>
      <c r="V902" s="101"/>
      <c r="W902" s="101"/>
      <c r="X902" s="101"/>
      <c r="Y902" s="101"/>
      <c r="Z902" s="101"/>
    </row>
    <row r="903" spans="1:26" ht="13.5" customHeight="1">
      <c r="A903" s="101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01"/>
      <c r="M903" s="101"/>
      <c r="N903" s="101"/>
      <c r="O903" s="101"/>
      <c r="P903" s="101"/>
      <c r="Q903" s="101"/>
      <c r="R903" s="101"/>
      <c r="S903" s="101"/>
      <c r="T903" s="101"/>
      <c r="U903" s="101"/>
      <c r="V903" s="101"/>
      <c r="W903" s="101"/>
      <c r="X903" s="101"/>
      <c r="Y903" s="101"/>
      <c r="Z903" s="101"/>
    </row>
    <row r="904" spans="1:26" ht="13.5" customHeight="1">
      <c r="A904" s="101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01"/>
      <c r="M904" s="101"/>
      <c r="N904" s="101"/>
      <c r="O904" s="101"/>
      <c r="P904" s="101"/>
      <c r="Q904" s="101"/>
      <c r="R904" s="101"/>
      <c r="S904" s="101"/>
      <c r="T904" s="101"/>
      <c r="U904" s="101"/>
      <c r="V904" s="101"/>
      <c r="W904" s="101"/>
      <c r="X904" s="101"/>
      <c r="Y904" s="101"/>
      <c r="Z904" s="101"/>
    </row>
    <row r="905" spans="1:26" ht="13.5" customHeight="1">
      <c r="A905" s="101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01"/>
      <c r="M905" s="101"/>
      <c r="N905" s="101"/>
      <c r="O905" s="101"/>
      <c r="P905" s="101"/>
      <c r="Q905" s="101"/>
      <c r="R905" s="101"/>
      <c r="S905" s="101"/>
      <c r="T905" s="101"/>
      <c r="U905" s="101"/>
      <c r="V905" s="101"/>
      <c r="W905" s="101"/>
      <c r="X905" s="101"/>
      <c r="Y905" s="101"/>
      <c r="Z905" s="101"/>
    </row>
    <row r="906" spans="1:26" ht="13.5" customHeight="1">
      <c r="A906" s="101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01"/>
      <c r="M906" s="101"/>
      <c r="N906" s="101"/>
      <c r="O906" s="101"/>
      <c r="P906" s="101"/>
      <c r="Q906" s="101"/>
      <c r="R906" s="101"/>
      <c r="S906" s="101"/>
      <c r="T906" s="101"/>
      <c r="U906" s="101"/>
      <c r="V906" s="101"/>
      <c r="W906" s="101"/>
      <c r="X906" s="101"/>
      <c r="Y906" s="101"/>
      <c r="Z906" s="101"/>
    </row>
    <row r="907" spans="1:26" ht="13.5" customHeight="1">
      <c r="A907" s="101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01"/>
      <c r="M907" s="101"/>
      <c r="N907" s="101"/>
      <c r="O907" s="101"/>
      <c r="P907" s="101"/>
      <c r="Q907" s="101"/>
      <c r="R907" s="101"/>
      <c r="S907" s="101"/>
      <c r="T907" s="101"/>
      <c r="U907" s="101"/>
      <c r="V907" s="101"/>
      <c r="W907" s="101"/>
      <c r="X907" s="101"/>
      <c r="Y907" s="101"/>
      <c r="Z907" s="101"/>
    </row>
    <row r="908" spans="1:26" ht="13.5" customHeight="1">
      <c r="A908" s="101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01"/>
      <c r="M908" s="101"/>
      <c r="N908" s="101"/>
      <c r="O908" s="101"/>
      <c r="P908" s="101"/>
      <c r="Q908" s="101"/>
      <c r="R908" s="101"/>
      <c r="S908" s="101"/>
      <c r="T908" s="101"/>
      <c r="U908" s="101"/>
      <c r="V908" s="101"/>
      <c r="W908" s="101"/>
      <c r="X908" s="101"/>
      <c r="Y908" s="101"/>
      <c r="Z908" s="101"/>
    </row>
    <row r="909" spans="1:26" ht="13.5" customHeight="1">
      <c r="A909" s="101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01"/>
      <c r="M909" s="101"/>
      <c r="N909" s="101"/>
      <c r="O909" s="101"/>
      <c r="P909" s="101"/>
      <c r="Q909" s="101"/>
      <c r="R909" s="101"/>
      <c r="S909" s="101"/>
      <c r="T909" s="101"/>
      <c r="U909" s="101"/>
      <c r="V909" s="101"/>
      <c r="W909" s="101"/>
      <c r="X909" s="101"/>
      <c r="Y909" s="101"/>
      <c r="Z909" s="101"/>
    </row>
    <row r="910" spans="1:26" ht="13.5" customHeight="1">
      <c r="A910" s="101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01"/>
      <c r="M910" s="101"/>
      <c r="N910" s="101"/>
      <c r="O910" s="101"/>
      <c r="P910" s="101"/>
      <c r="Q910" s="101"/>
      <c r="R910" s="101"/>
      <c r="S910" s="101"/>
      <c r="T910" s="101"/>
      <c r="U910" s="101"/>
      <c r="V910" s="101"/>
      <c r="W910" s="101"/>
      <c r="X910" s="101"/>
      <c r="Y910" s="101"/>
      <c r="Z910" s="101"/>
    </row>
    <row r="911" spans="1:26" ht="13.5" customHeight="1">
      <c r="A911" s="101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01"/>
      <c r="M911" s="101"/>
      <c r="N911" s="101"/>
      <c r="O911" s="101"/>
      <c r="P911" s="101"/>
      <c r="Q911" s="101"/>
      <c r="R911" s="101"/>
      <c r="S911" s="101"/>
      <c r="T911" s="101"/>
      <c r="U911" s="101"/>
      <c r="V911" s="101"/>
      <c r="W911" s="101"/>
      <c r="X911" s="101"/>
      <c r="Y911" s="101"/>
      <c r="Z911" s="101"/>
    </row>
    <row r="912" spans="1:26" ht="13.5" customHeight="1">
      <c r="A912" s="101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01"/>
      <c r="M912" s="101"/>
      <c r="N912" s="101"/>
      <c r="O912" s="101"/>
      <c r="P912" s="101"/>
      <c r="Q912" s="101"/>
      <c r="R912" s="101"/>
      <c r="S912" s="101"/>
      <c r="T912" s="101"/>
      <c r="U912" s="101"/>
      <c r="V912" s="101"/>
      <c r="W912" s="101"/>
      <c r="X912" s="101"/>
      <c r="Y912" s="101"/>
      <c r="Z912" s="101"/>
    </row>
    <row r="913" spans="1:26" ht="13.5" customHeight="1">
      <c r="A913" s="101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01"/>
      <c r="M913" s="101"/>
      <c r="N913" s="101"/>
      <c r="O913" s="101"/>
      <c r="P913" s="101"/>
      <c r="Q913" s="101"/>
      <c r="R913" s="101"/>
      <c r="S913" s="101"/>
      <c r="T913" s="101"/>
      <c r="U913" s="101"/>
      <c r="V913" s="101"/>
      <c r="W913" s="101"/>
      <c r="X913" s="101"/>
      <c r="Y913" s="101"/>
      <c r="Z913" s="101"/>
    </row>
    <row r="914" spans="1:26" ht="13.5" customHeight="1">
      <c r="A914" s="101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01"/>
      <c r="M914" s="101"/>
      <c r="N914" s="101"/>
      <c r="O914" s="101"/>
      <c r="P914" s="101"/>
      <c r="Q914" s="101"/>
      <c r="R914" s="101"/>
      <c r="S914" s="101"/>
      <c r="T914" s="101"/>
      <c r="U914" s="101"/>
      <c r="V914" s="101"/>
      <c r="W914" s="101"/>
      <c r="X914" s="101"/>
      <c r="Y914" s="101"/>
      <c r="Z914" s="101"/>
    </row>
    <row r="915" spans="1:26" ht="13.5" customHeight="1">
      <c r="A915" s="101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01"/>
      <c r="M915" s="101"/>
      <c r="N915" s="101"/>
      <c r="O915" s="101"/>
      <c r="P915" s="101"/>
      <c r="Q915" s="101"/>
      <c r="R915" s="101"/>
      <c r="S915" s="101"/>
      <c r="T915" s="101"/>
      <c r="U915" s="101"/>
      <c r="V915" s="101"/>
      <c r="W915" s="101"/>
      <c r="X915" s="101"/>
      <c r="Y915" s="101"/>
      <c r="Z915" s="101"/>
    </row>
    <row r="916" spans="1:26" ht="13.5" customHeight="1">
      <c r="A916" s="101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01"/>
      <c r="M916" s="101"/>
      <c r="N916" s="101"/>
      <c r="O916" s="101"/>
      <c r="P916" s="101"/>
      <c r="Q916" s="101"/>
      <c r="R916" s="101"/>
      <c r="S916" s="101"/>
      <c r="T916" s="101"/>
      <c r="U916" s="101"/>
      <c r="V916" s="101"/>
      <c r="W916" s="101"/>
      <c r="X916" s="101"/>
      <c r="Y916" s="101"/>
      <c r="Z916" s="101"/>
    </row>
    <row r="917" spans="1:26" ht="13.5" customHeight="1">
      <c r="A917" s="101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01"/>
      <c r="M917" s="101"/>
      <c r="N917" s="101"/>
      <c r="O917" s="101"/>
      <c r="P917" s="101"/>
      <c r="Q917" s="101"/>
      <c r="R917" s="101"/>
      <c r="S917" s="101"/>
      <c r="T917" s="101"/>
      <c r="U917" s="101"/>
      <c r="V917" s="101"/>
      <c r="W917" s="101"/>
      <c r="X917" s="101"/>
      <c r="Y917" s="101"/>
      <c r="Z917" s="101"/>
    </row>
    <row r="918" spans="1:26" ht="13.5" customHeight="1">
      <c r="A918" s="101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01"/>
      <c r="M918" s="101"/>
      <c r="N918" s="101"/>
      <c r="O918" s="101"/>
      <c r="P918" s="101"/>
      <c r="Q918" s="101"/>
      <c r="R918" s="101"/>
      <c r="S918" s="101"/>
      <c r="T918" s="101"/>
      <c r="U918" s="101"/>
      <c r="V918" s="101"/>
      <c r="W918" s="101"/>
      <c r="X918" s="101"/>
      <c r="Y918" s="101"/>
      <c r="Z918" s="101"/>
    </row>
    <row r="919" spans="1:26" ht="13.5" customHeight="1">
      <c r="A919" s="101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01"/>
      <c r="M919" s="101"/>
      <c r="N919" s="101"/>
      <c r="O919" s="101"/>
      <c r="P919" s="101"/>
      <c r="Q919" s="101"/>
      <c r="R919" s="101"/>
      <c r="S919" s="101"/>
      <c r="T919" s="101"/>
      <c r="U919" s="101"/>
      <c r="V919" s="101"/>
      <c r="W919" s="101"/>
      <c r="X919" s="101"/>
      <c r="Y919" s="101"/>
      <c r="Z919" s="101"/>
    </row>
    <row r="920" spans="1:26" ht="13.5" customHeight="1">
      <c r="A920" s="101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01"/>
      <c r="M920" s="101"/>
      <c r="N920" s="101"/>
      <c r="O920" s="101"/>
      <c r="P920" s="101"/>
      <c r="Q920" s="101"/>
      <c r="R920" s="101"/>
      <c r="S920" s="101"/>
      <c r="T920" s="101"/>
      <c r="U920" s="101"/>
      <c r="V920" s="101"/>
      <c r="W920" s="101"/>
      <c r="X920" s="101"/>
      <c r="Y920" s="101"/>
      <c r="Z920" s="101"/>
    </row>
    <row r="921" spans="1:26" ht="13.5" customHeight="1">
      <c r="A921" s="101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01"/>
      <c r="M921" s="101"/>
      <c r="N921" s="101"/>
      <c r="O921" s="101"/>
      <c r="P921" s="101"/>
      <c r="Q921" s="101"/>
      <c r="R921" s="101"/>
      <c r="S921" s="101"/>
      <c r="T921" s="101"/>
      <c r="U921" s="101"/>
      <c r="V921" s="101"/>
      <c r="W921" s="101"/>
      <c r="X921" s="101"/>
      <c r="Y921" s="101"/>
      <c r="Z921" s="101"/>
    </row>
    <row r="922" spans="1:26" ht="13.5" customHeight="1">
      <c r="A922" s="101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01"/>
      <c r="M922" s="101"/>
      <c r="N922" s="101"/>
      <c r="O922" s="101"/>
      <c r="P922" s="101"/>
      <c r="Q922" s="101"/>
      <c r="R922" s="101"/>
      <c r="S922" s="101"/>
      <c r="T922" s="101"/>
      <c r="U922" s="101"/>
      <c r="V922" s="101"/>
      <c r="W922" s="101"/>
      <c r="X922" s="101"/>
      <c r="Y922" s="101"/>
      <c r="Z922" s="101"/>
    </row>
    <row r="923" spans="1:26" ht="13.5" customHeight="1">
      <c r="A923" s="101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01"/>
      <c r="M923" s="101"/>
      <c r="N923" s="101"/>
      <c r="O923" s="101"/>
      <c r="P923" s="101"/>
      <c r="Q923" s="101"/>
      <c r="R923" s="101"/>
      <c r="S923" s="101"/>
      <c r="T923" s="101"/>
      <c r="U923" s="101"/>
      <c r="V923" s="101"/>
      <c r="W923" s="101"/>
      <c r="X923" s="101"/>
      <c r="Y923" s="101"/>
      <c r="Z923" s="101"/>
    </row>
    <row r="924" spans="1:26" ht="13.5" customHeight="1">
      <c r="A924" s="101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01"/>
      <c r="M924" s="101"/>
      <c r="N924" s="101"/>
      <c r="O924" s="101"/>
      <c r="P924" s="101"/>
      <c r="Q924" s="101"/>
      <c r="R924" s="101"/>
      <c r="S924" s="101"/>
      <c r="T924" s="101"/>
      <c r="U924" s="101"/>
      <c r="V924" s="101"/>
      <c r="W924" s="101"/>
      <c r="X924" s="101"/>
      <c r="Y924" s="101"/>
      <c r="Z924" s="101"/>
    </row>
    <row r="925" spans="1:26" ht="13.5" customHeight="1">
      <c r="A925" s="101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01"/>
      <c r="M925" s="101"/>
      <c r="N925" s="101"/>
      <c r="O925" s="101"/>
      <c r="P925" s="101"/>
      <c r="Q925" s="101"/>
      <c r="R925" s="101"/>
      <c r="S925" s="101"/>
      <c r="T925" s="101"/>
      <c r="U925" s="101"/>
      <c r="V925" s="101"/>
      <c r="W925" s="101"/>
      <c r="X925" s="101"/>
      <c r="Y925" s="101"/>
      <c r="Z925" s="101"/>
    </row>
    <row r="926" spans="1:26" ht="13.5" customHeight="1">
      <c r="A926" s="101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01"/>
      <c r="M926" s="101"/>
      <c r="N926" s="101"/>
      <c r="O926" s="101"/>
      <c r="P926" s="101"/>
      <c r="Q926" s="101"/>
      <c r="R926" s="101"/>
      <c r="S926" s="101"/>
      <c r="T926" s="101"/>
      <c r="U926" s="101"/>
      <c r="V926" s="101"/>
      <c r="W926" s="101"/>
      <c r="X926" s="101"/>
      <c r="Y926" s="101"/>
      <c r="Z926" s="101"/>
    </row>
    <row r="927" spans="1:26" ht="13.5" customHeight="1">
      <c r="A927" s="101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01"/>
      <c r="M927" s="101"/>
      <c r="N927" s="101"/>
      <c r="O927" s="101"/>
      <c r="P927" s="101"/>
      <c r="Q927" s="101"/>
      <c r="R927" s="101"/>
      <c r="S927" s="101"/>
      <c r="T927" s="101"/>
      <c r="U927" s="101"/>
      <c r="V927" s="101"/>
      <c r="W927" s="101"/>
      <c r="X927" s="101"/>
      <c r="Y927" s="101"/>
      <c r="Z927" s="101"/>
    </row>
    <row r="928" spans="1:26" ht="13.5" customHeight="1">
      <c r="A928" s="101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01"/>
      <c r="M928" s="101"/>
      <c r="N928" s="101"/>
      <c r="O928" s="101"/>
      <c r="P928" s="101"/>
      <c r="Q928" s="101"/>
      <c r="R928" s="101"/>
      <c r="S928" s="101"/>
      <c r="T928" s="101"/>
      <c r="U928" s="101"/>
      <c r="V928" s="101"/>
      <c r="W928" s="101"/>
      <c r="X928" s="101"/>
      <c r="Y928" s="101"/>
      <c r="Z928" s="101"/>
    </row>
    <row r="929" spans="1:26" ht="13.5" customHeight="1">
      <c r="A929" s="101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01"/>
      <c r="M929" s="101"/>
      <c r="N929" s="101"/>
      <c r="O929" s="101"/>
      <c r="P929" s="101"/>
      <c r="Q929" s="101"/>
      <c r="R929" s="101"/>
      <c r="S929" s="101"/>
      <c r="T929" s="101"/>
      <c r="U929" s="101"/>
      <c r="V929" s="101"/>
      <c r="W929" s="101"/>
      <c r="X929" s="101"/>
      <c r="Y929" s="101"/>
      <c r="Z929" s="101"/>
    </row>
    <row r="930" spans="1:26" ht="13.5" customHeight="1">
      <c r="A930" s="101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01"/>
      <c r="M930" s="101"/>
      <c r="N930" s="101"/>
      <c r="O930" s="101"/>
      <c r="P930" s="101"/>
      <c r="Q930" s="101"/>
      <c r="R930" s="101"/>
      <c r="S930" s="101"/>
      <c r="T930" s="101"/>
      <c r="U930" s="101"/>
      <c r="V930" s="101"/>
      <c r="W930" s="101"/>
      <c r="X930" s="101"/>
      <c r="Y930" s="101"/>
      <c r="Z930" s="101"/>
    </row>
    <row r="931" spans="1:26" ht="13.5" customHeight="1">
      <c r="A931" s="101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01"/>
      <c r="M931" s="101"/>
      <c r="N931" s="101"/>
      <c r="O931" s="101"/>
      <c r="P931" s="101"/>
      <c r="Q931" s="101"/>
      <c r="R931" s="101"/>
      <c r="S931" s="101"/>
      <c r="T931" s="101"/>
      <c r="U931" s="101"/>
      <c r="V931" s="101"/>
      <c r="W931" s="101"/>
      <c r="X931" s="101"/>
      <c r="Y931" s="101"/>
      <c r="Z931" s="101"/>
    </row>
    <row r="932" spans="1:26" ht="13.5" customHeight="1">
      <c r="A932" s="101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01"/>
      <c r="M932" s="101"/>
      <c r="N932" s="101"/>
      <c r="O932" s="101"/>
      <c r="P932" s="101"/>
      <c r="Q932" s="101"/>
      <c r="R932" s="101"/>
      <c r="S932" s="101"/>
      <c r="T932" s="101"/>
      <c r="U932" s="101"/>
      <c r="V932" s="101"/>
      <c r="W932" s="101"/>
      <c r="X932" s="101"/>
      <c r="Y932" s="101"/>
      <c r="Z932" s="101"/>
    </row>
    <row r="933" spans="1:26" ht="13.5" customHeight="1">
      <c r="A933" s="101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01"/>
      <c r="M933" s="101"/>
      <c r="N933" s="101"/>
      <c r="O933" s="101"/>
      <c r="P933" s="101"/>
      <c r="Q933" s="101"/>
      <c r="R933" s="101"/>
      <c r="S933" s="101"/>
      <c r="T933" s="101"/>
      <c r="U933" s="101"/>
      <c r="V933" s="101"/>
      <c r="W933" s="101"/>
      <c r="X933" s="101"/>
      <c r="Y933" s="101"/>
      <c r="Z933" s="101"/>
    </row>
    <row r="934" spans="1:26" ht="13.5" customHeight="1">
      <c r="A934" s="101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01"/>
      <c r="M934" s="101"/>
      <c r="N934" s="101"/>
      <c r="O934" s="101"/>
      <c r="P934" s="101"/>
      <c r="Q934" s="101"/>
      <c r="R934" s="101"/>
      <c r="S934" s="101"/>
      <c r="T934" s="101"/>
      <c r="U934" s="101"/>
      <c r="V934" s="101"/>
      <c r="W934" s="101"/>
      <c r="X934" s="101"/>
      <c r="Y934" s="101"/>
      <c r="Z934" s="101"/>
    </row>
    <row r="935" spans="1:26" ht="13.5" customHeight="1">
      <c r="A935" s="101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01"/>
      <c r="M935" s="101"/>
      <c r="N935" s="101"/>
      <c r="O935" s="101"/>
      <c r="P935" s="101"/>
      <c r="Q935" s="101"/>
      <c r="R935" s="101"/>
      <c r="S935" s="101"/>
      <c r="T935" s="101"/>
      <c r="U935" s="101"/>
      <c r="V935" s="101"/>
      <c r="W935" s="101"/>
      <c r="X935" s="101"/>
      <c r="Y935" s="101"/>
      <c r="Z935" s="101"/>
    </row>
    <row r="936" spans="1:26" ht="13.5" customHeight="1">
      <c r="A936" s="101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01"/>
      <c r="M936" s="101"/>
      <c r="N936" s="101"/>
      <c r="O936" s="101"/>
      <c r="P936" s="101"/>
      <c r="Q936" s="101"/>
      <c r="R936" s="101"/>
      <c r="S936" s="101"/>
      <c r="T936" s="101"/>
      <c r="U936" s="101"/>
      <c r="V936" s="101"/>
      <c r="W936" s="101"/>
      <c r="X936" s="101"/>
      <c r="Y936" s="101"/>
      <c r="Z936" s="101"/>
    </row>
    <row r="937" spans="1:26" ht="13.5" customHeight="1">
      <c r="A937" s="101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01"/>
      <c r="M937" s="101"/>
      <c r="N937" s="101"/>
      <c r="O937" s="101"/>
      <c r="P937" s="101"/>
      <c r="Q937" s="101"/>
      <c r="R937" s="101"/>
      <c r="S937" s="101"/>
      <c r="T937" s="101"/>
      <c r="U937" s="101"/>
      <c r="V937" s="101"/>
      <c r="W937" s="101"/>
      <c r="X937" s="101"/>
      <c r="Y937" s="101"/>
      <c r="Z937" s="101"/>
    </row>
    <row r="938" spans="1:26" ht="13.5" customHeight="1">
      <c r="A938" s="101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01"/>
      <c r="M938" s="101"/>
      <c r="N938" s="101"/>
      <c r="O938" s="101"/>
      <c r="P938" s="101"/>
      <c r="Q938" s="101"/>
      <c r="R938" s="101"/>
      <c r="S938" s="101"/>
      <c r="T938" s="101"/>
      <c r="U938" s="101"/>
      <c r="V938" s="101"/>
      <c r="W938" s="101"/>
      <c r="X938" s="101"/>
      <c r="Y938" s="101"/>
      <c r="Z938" s="101"/>
    </row>
    <row r="939" spans="1:26" ht="13.5" customHeight="1">
      <c r="A939" s="101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01"/>
      <c r="M939" s="101"/>
      <c r="N939" s="101"/>
      <c r="O939" s="101"/>
      <c r="P939" s="101"/>
      <c r="Q939" s="101"/>
      <c r="R939" s="101"/>
      <c r="S939" s="101"/>
      <c r="T939" s="101"/>
      <c r="U939" s="101"/>
      <c r="V939" s="101"/>
      <c r="W939" s="101"/>
      <c r="X939" s="101"/>
      <c r="Y939" s="101"/>
      <c r="Z939" s="101"/>
    </row>
    <row r="940" spans="1:26" ht="13.5" customHeight="1">
      <c r="A940" s="101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01"/>
      <c r="M940" s="101"/>
      <c r="N940" s="101"/>
      <c r="O940" s="101"/>
      <c r="P940" s="101"/>
      <c r="Q940" s="101"/>
      <c r="R940" s="101"/>
      <c r="S940" s="101"/>
      <c r="T940" s="101"/>
      <c r="U940" s="101"/>
      <c r="V940" s="101"/>
      <c r="W940" s="101"/>
      <c r="X940" s="101"/>
      <c r="Y940" s="101"/>
      <c r="Z940" s="101"/>
    </row>
    <row r="941" spans="1:26" ht="13.5" customHeight="1">
      <c r="A941" s="101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01"/>
      <c r="M941" s="101"/>
      <c r="N941" s="101"/>
      <c r="O941" s="101"/>
      <c r="P941" s="101"/>
      <c r="Q941" s="101"/>
      <c r="R941" s="101"/>
      <c r="S941" s="101"/>
      <c r="T941" s="101"/>
      <c r="U941" s="101"/>
      <c r="V941" s="101"/>
      <c r="W941" s="101"/>
      <c r="X941" s="101"/>
      <c r="Y941" s="101"/>
      <c r="Z941" s="101"/>
    </row>
    <row r="942" spans="1:26" ht="13.5" customHeight="1">
      <c r="A942" s="101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01"/>
      <c r="M942" s="101"/>
      <c r="N942" s="101"/>
      <c r="O942" s="101"/>
      <c r="P942" s="101"/>
      <c r="Q942" s="101"/>
      <c r="R942" s="101"/>
      <c r="S942" s="101"/>
      <c r="T942" s="101"/>
      <c r="U942" s="101"/>
      <c r="V942" s="101"/>
      <c r="W942" s="101"/>
      <c r="X942" s="101"/>
      <c r="Y942" s="101"/>
      <c r="Z942" s="101"/>
    </row>
    <row r="943" spans="1:26" ht="13.5" customHeight="1">
      <c r="A943" s="101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01"/>
      <c r="M943" s="101"/>
      <c r="N943" s="101"/>
      <c r="O943" s="101"/>
      <c r="P943" s="101"/>
      <c r="Q943" s="101"/>
      <c r="R943" s="101"/>
      <c r="S943" s="101"/>
      <c r="T943" s="101"/>
      <c r="U943" s="101"/>
      <c r="V943" s="101"/>
      <c r="W943" s="101"/>
      <c r="X943" s="101"/>
      <c r="Y943" s="101"/>
      <c r="Z943" s="101"/>
    </row>
    <row r="944" spans="1:26" ht="13.5" customHeight="1">
      <c r="A944" s="101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01"/>
      <c r="M944" s="101"/>
      <c r="N944" s="101"/>
      <c r="O944" s="101"/>
      <c r="P944" s="101"/>
      <c r="Q944" s="101"/>
      <c r="R944" s="101"/>
      <c r="S944" s="101"/>
      <c r="T944" s="101"/>
      <c r="U944" s="101"/>
      <c r="V944" s="101"/>
      <c r="W944" s="101"/>
      <c r="X944" s="101"/>
      <c r="Y944" s="101"/>
      <c r="Z944" s="101"/>
    </row>
    <row r="945" spans="1:26" ht="13.5" customHeight="1">
      <c r="A945" s="101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01"/>
      <c r="M945" s="101"/>
      <c r="N945" s="101"/>
      <c r="O945" s="101"/>
      <c r="P945" s="101"/>
      <c r="Q945" s="101"/>
      <c r="R945" s="101"/>
      <c r="S945" s="101"/>
      <c r="T945" s="101"/>
      <c r="U945" s="101"/>
      <c r="V945" s="101"/>
      <c r="W945" s="101"/>
      <c r="X945" s="101"/>
      <c r="Y945" s="101"/>
      <c r="Z945" s="101"/>
    </row>
    <row r="946" spans="1:26" ht="13.5" customHeight="1">
      <c r="A946" s="101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01"/>
      <c r="M946" s="101"/>
      <c r="N946" s="101"/>
      <c r="O946" s="101"/>
      <c r="P946" s="101"/>
      <c r="Q946" s="101"/>
      <c r="R946" s="101"/>
      <c r="S946" s="101"/>
      <c r="T946" s="101"/>
      <c r="U946" s="101"/>
      <c r="V946" s="101"/>
      <c r="W946" s="101"/>
      <c r="X946" s="101"/>
      <c r="Y946" s="101"/>
      <c r="Z946" s="101"/>
    </row>
    <row r="947" spans="1:26" ht="13.5" customHeight="1">
      <c r="A947" s="101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01"/>
      <c r="M947" s="101"/>
      <c r="N947" s="101"/>
      <c r="O947" s="101"/>
      <c r="P947" s="101"/>
      <c r="Q947" s="101"/>
      <c r="R947" s="101"/>
      <c r="S947" s="101"/>
      <c r="T947" s="101"/>
      <c r="U947" s="101"/>
      <c r="V947" s="101"/>
      <c r="W947" s="101"/>
      <c r="X947" s="101"/>
      <c r="Y947" s="101"/>
      <c r="Z947" s="101"/>
    </row>
    <row r="948" spans="1:26" ht="13.5" customHeight="1">
      <c r="A948" s="101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01"/>
      <c r="M948" s="101"/>
      <c r="N948" s="101"/>
      <c r="O948" s="101"/>
      <c r="P948" s="101"/>
      <c r="Q948" s="101"/>
      <c r="R948" s="101"/>
      <c r="S948" s="101"/>
      <c r="T948" s="101"/>
      <c r="U948" s="101"/>
      <c r="V948" s="101"/>
      <c r="W948" s="101"/>
      <c r="X948" s="101"/>
      <c r="Y948" s="101"/>
      <c r="Z948" s="101"/>
    </row>
    <row r="949" spans="1:26" ht="13.5" customHeight="1">
      <c r="A949" s="101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01"/>
      <c r="M949" s="101"/>
      <c r="N949" s="101"/>
      <c r="O949" s="101"/>
      <c r="P949" s="101"/>
      <c r="Q949" s="101"/>
      <c r="R949" s="101"/>
      <c r="S949" s="101"/>
      <c r="T949" s="101"/>
      <c r="U949" s="101"/>
      <c r="V949" s="101"/>
      <c r="W949" s="101"/>
      <c r="X949" s="101"/>
      <c r="Y949" s="101"/>
      <c r="Z949" s="101"/>
    </row>
    <row r="950" spans="1:26" ht="13.5" customHeight="1">
      <c r="A950" s="101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01"/>
      <c r="M950" s="101"/>
      <c r="N950" s="101"/>
      <c r="O950" s="101"/>
      <c r="P950" s="101"/>
      <c r="Q950" s="101"/>
      <c r="R950" s="101"/>
      <c r="S950" s="101"/>
      <c r="T950" s="101"/>
      <c r="U950" s="101"/>
      <c r="V950" s="101"/>
      <c r="W950" s="101"/>
      <c r="X950" s="101"/>
      <c r="Y950" s="101"/>
      <c r="Z950" s="101"/>
    </row>
    <row r="951" spans="1:26" ht="13.5" customHeight="1">
      <c r="A951" s="101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01"/>
      <c r="M951" s="101"/>
      <c r="N951" s="101"/>
      <c r="O951" s="101"/>
      <c r="P951" s="101"/>
      <c r="Q951" s="101"/>
      <c r="R951" s="101"/>
      <c r="S951" s="101"/>
      <c r="T951" s="101"/>
      <c r="U951" s="101"/>
      <c r="V951" s="101"/>
      <c r="W951" s="101"/>
      <c r="X951" s="101"/>
      <c r="Y951" s="101"/>
      <c r="Z951" s="101"/>
    </row>
    <row r="952" spans="1:26" ht="13.5" customHeight="1">
      <c r="A952" s="101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01"/>
      <c r="M952" s="101"/>
      <c r="N952" s="101"/>
      <c r="O952" s="101"/>
      <c r="P952" s="101"/>
      <c r="Q952" s="101"/>
      <c r="R952" s="101"/>
      <c r="S952" s="101"/>
      <c r="T952" s="101"/>
      <c r="U952" s="101"/>
      <c r="V952" s="101"/>
      <c r="W952" s="101"/>
      <c r="X952" s="101"/>
      <c r="Y952" s="101"/>
      <c r="Z952" s="101"/>
    </row>
    <row r="953" spans="1:26" ht="13.5" customHeight="1">
      <c r="A953" s="101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01"/>
      <c r="M953" s="101"/>
      <c r="N953" s="101"/>
      <c r="O953" s="101"/>
      <c r="P953" s="101"/>
      <c r="Q953" s="101"/>
      <c r="R953" s="101"/>
      <c r="S953" s="101"/>
      <c r="T953" s="101"/>
      <c r="U953" s="101"/>
      <c r="V953" s="101"/>
      <c r="W953" s="101"/>
      <c r="X953" s="101"/>
      <c r="Y953" s="101"/>
      <c r="Z953" s="101"/>
    </row>
    <row r="954" spans="1:26" ht="13.5" customHeight="1">
      <c r="A954" s="101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01"/>
      <c r="M954" s="101"/>
      <c r="N954" s="101"/>
      <c r="O954" s="101"/>
      <c r="P954" s="101"/>
      <c r="Q954" s="101"/>
      <c r="R954" s="101"/>
      <c r="S954" s="101"/>
      <c r="T954" s="101"/>
      <c r="U954" s="101"/>
      <c r="V954" s="101"/>
      <c r="W954" s="101"/>
      <c r="X954" s="101"/>
      <c r="Y954" s="101"/>
      <c r="Z954" s="101"/>
    </row>
    <row r="955" spans="1:26" ht="13.5" customHeight="1">
      <c r="A955" s="101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01"/>
      <c r="M955" s="101"/>
      <c r="N955" s="101"/>
      <c r="O955" s="101"/>
      <c r="P955" s="101"/>
      <c r="Q955" s="101"/>
      <c r="R955" s="101"/>
      <c r="S955" s="101"/>
      <c r="T955" s="101"/>
      <c r="U955" s="101"/>
      <c r="V955" s="101"/>
      <c r="W955" s="101"/>
      <c r="X955" s="101"/>
      <c r="Y955" s="101"/>
      <c r="Z955" s="101"/>
    </row>
    <row r="956" spans="1:26" ht="13.5" customHeight="1">
      <c r="A956" s="101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01"/>
      <c r="M956" s="101"/>
      <c r="N956" s="101"/>
      <c r="O956" s="101"/>
      <c r="P956" s="101"/>
      <c r="Q956" s="101"/>
      <c r="R956" s="101"/>
      <c r="S956" s="101"/>
      <c r="T956" s="101"/>
      <c r="U956" s="101"/>
      <c r="V956" s="101"/>
      <c r="W956" s="101"/>
      <c r="X956" s="101"/>
      <c r="Y956" s="101"/>
      <c r="Z956" s="101"/>
    </row>
    <row r="957" spans="1:26" ht="13.5" customHeight="1">
      <c r="A957" s="101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01"/>
      <c r="M957" s="101"/>
      <c r="N957" s="101"/>
      <c r="O957" s="101"/>
      <c r="P957" s="101"/>
      <c r="Q957" s="101"/>
      <c r="R957" s="101"/>
      <c r="S957" s="101"/>
      <c r="T957" s="101"/>
      <c r="U957" s="101"/>
      <c r="V957" s="101"/>
      <c r="W957" s="101"/>
      <c r="X957" s="101"/>
      <c r="Y957" s="101"/>
      <c r="Z957" s="101"/>
    </row>
    <row r="958" spans="1:26" ht="13.5" customHeight="1">
      <c r="A958" s="101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01"/>
      <c r="M958" s="101"/>
      <c r="N958" s="101"/>
      <c r="O958" s="101"/>
      <c r="P958" s="101"/>
      <c r="Q958" s="101"/>
      <c r="R958" s="101"/>
      <c r="S958" s="101"/>
      <c r="T958" s="101"/>
      <c r="U958" s="101"/>
      <c r="V958" s="101"/>
      <c r="W958" s="101"/>
      <c r="X958" s="101"/>
      <c r="Y958" s="101"/>
      <c r="Z958" s="101"/>
    </row>
    <row r="959" spans="1:26" ht="13.5" customHeight="1">
      <c r="A959" s="101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01"/>
      <c r="M959" s="101"/>
      <c r="N959" s="101"/>
      <c r="O959" s="101"/>
      <c r="P959" s="101"/>
      <c r="Q959" s="101"/>
      <c r="R959" s="101"/>
      <c r="S959" s="101"/>
      <c r="T959" s="101"/>
      <c r="U959" s="101"/>
      <c r="V959" s="101"/>
      <c r="W959" s="101"/>
      <c r="X959" s="101"/>
      <c r="Y959" s="101"/>
      <c r="Z959" s="101"/>
    </row>
    <row r="960" spans="1:26" ht="13.5" customHeight="1">
      <c r="A960" s="101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01"/>
      <c r="M960" s="101"/>
      <c r="N960" s="101"/>
      <c r="O960" s="101"/>
      <c r="P960" s="101"/>
      <c r="Q960" s="101"/>
      <c r="R960" s="101"/>
      <c r="S960" s="101"/>
      <c r="T960" s="101"/>
      <c r="U960" s="101"/>
      <c r="V960" s="101"/>
      <c r="W960" s="101"/>
      <c r="X960" s="101"/>
      <c r="Y960" s="101"/>
      <c r="Z960" s="101"/>
    </row>
    <row r="961" spans="1:26" ht="13.5" customHeight="1">
      <c r="A961" s="101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01"/>
      <c r="M961" s="101"/>
      <c r="N961" s="101"/>
      <c r="O961" s="101"/>
      <c r="P961" s="101"/>
      <c r="Q961" s="101"/>
      <c r="R961" s="101"/>
      <c r="S961" s="101"/>
      <c r="T961" s="101"/>
      <c r="U961" s="101"/>
      <c r="V961" s="101"/>
      <c r="W961" s="101"/>
      <c r="X961" s="101"/>
      <c r="Y961" s="101"/>
      <c r="Z961" s="101"/>
    </row>
    <row r="962" spans="1:26" ht="13.5" customHeight="1">
      <c r="A962" s="101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01"/>
      <c r="M962" s="101"/>
      <c r="N962" s="101"/>
      <c r="O962" s="101"/>
      <c r="P962" s="101"/>
      <c r="Q962" s="101"/>
      <c r="R962" s="101"/>
      <c r="S962" s="101"/>
      <c r="T962" s="101"/>
      <c r="U962" s="101"/>
      <c r="V962" s="101"/>
      <c r="W962" s="101"/>
      <c r="X962" s="101"/>
      <c r="Y962" s="101"/>
      <c r="Z962" s="101"/>
    </row>
    <row r="963" spans="1:26" ht="13.5" customHeight="1">
      <c r="A963" s="101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01"/>
      <c r="M963" s="101"/>
      <c r="N963" s="101"/>
      <c r="O963" s="101"/>
      <c r="P963" s="101"/>
      <c r="Q963" s="101"/>
      <c r="R963" s="101"/>
      <c r="S963" s="101"/>
      <c r="T963" s="101"/>
      <c r="U963" s="101"/>
      <c r="V963" s="101"/>
      <c r="W963" s="101"/>
      <c r="X963" s="101"/>
      <c r="Y963" s="101"/>
      <c r="Z963" s="101"/>
    </row>
    <row r="964" spans="1:26" ht="13.5" customHeight="1">
      <c r="A964" s="101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01"/>
      <c r="M964" s="101"/>
      <c r="N964" s="101"/>
      <c r="O964" s="101"/>
      <c r="P964" s="101"/>
      <c r="Q964" s="101"/>
      <c r="R964" s="101"/>
      <c r="S964" s="101"/>
      <c r="T964" s="101"/>
      <c r="U964" s="101"/>
      <c r="V964" s="101"/>
      <c r="W964" s="101"/>
      <c r="X964" s="101"/>
      <c r="Y964" s="101"/>
      <c r="Z964" s="101"/>
    </row>
    <row r="965" spans="1:26" ht="13.5" customHeight="1">
      <c r="A965" s="101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01"/>
      <c r="M965" s="101"/>
      <c r="N965" s="101"/>
      <c r="O965" s="101"/>
      <c r="P965" s="101"/>
      <c r="Q965" s="101"/>
      <c r="R965" s="101"/>
      <c r="S965" s="101"/>
      <c r="T965" s="101"/>
      <c r="U965" s="101"/>
      <c r="V965" s="101"/>
      <c r="W965" s="101"/>
      <c r="X965" s="101"/>
      <c r="Y965" s="101"/>
      <c r="Z965" s="101"/>
    </row>
    <row r="966" spans="1:26" ht="13.5" customHeight="1">
      <c r="A966" s="101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01"/>
      <c r="M966" s="101"/>
      <c r="N966" s="101"/>
      <c r="O966" s="101"/>
      <c r="P966" s="101"/>
      <c r="Q966" s="101"/>
      <c r="R966" s="101"/>
      <c r="S966" s="101"/>
      <c r="T966" s="101"/>
      <c r="U966" s="101"/>
      <c r="V966" s="101"/>
      <c r="W966" s="101"/>
      <c r="X966" s="101"/>
      <c r="Y966" s="101"/>
      <c r="Z966" s="101"/>
    </row>
    <row r="967" spans="1:26" ht="13.5" customHeight="1">
      <c r="A967" s="101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01"/>
      <c r="M967" s="101"/>
      <c r="N967" s="101"/>
      <c r="O967" s="101"/>
      <c r="P967" s="101"/>
      <c r="Q967" s="101"/>
      <c r="R967" s="101"/>
      <c r="S967" s="101"/>
      <c r="T967" s="101"/>
      <c r="U967" s="101"/>
      <c r="V967" s="101"/>
      <c r="W967" s="101"/>
      <c r="X967" s="101"/>
      <c r="Y967" s="101"/>
      <c r="Z967" s="101"/>
    </row>
    <row r="968" spans="1:26" ht="13.5" customHeight="1">
      <c r="A968" s="101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01"/>
      <c r="M968" s="101"/>
      <c r="N968" s="101"/>
      <c r="O968" s="101"/>
      <c r="P968" s="101"/>
      <c r="Q968" s="101"/>
      <c r="R968" s="101"/>
      <c r="S968" s="101"/>
      <c r="T968" s="101"/>
      <c r="U968" s="101"/>
      <c r="V968" s="101"/>
      <c r="W968" s="101"/>
      <c r="X968" s="101"/>
      <c r="Y968" s="101"/>
      <c r="Z968" s="101"/>
    </row>
    <row r="969" spans="1:26" ht="13.5" customHeight="1">
      <c r="A969" s="101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01"/>
      <c r="M969" s="101"/>
      <c r="N969" s="101"/>
      <c r="O969" s="101"/>
      <c r="P969" s="101"/>
      <c r="Q969" s="101"/>
      <c r="R969" s="101"/>
      <c r="S969" s="101"/>
      <c r="T969" s="101"/>
      <c r="U969" s="101"/>
      <c r="V969" s="101"/>
      <c r="W969" s="101"/>
      <c r="X969" s="101"/>
      <c r="Y969" s="101"/>
      <c r="Z969" s="101"/>
    </row>
    <row r="970" spans="1:26" ht="13.5" customHeight="1">
      <c r="A970" s="101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01"/>
      <c r="M970" s="101"/>
      <c r="N970" s="101"/>
      <c r="O970" s="101"/>
      <c r="P970" s="101"/>
      <c r="Q970" s="101"/>
      <c r="R970" s="101"/>
      <c r="S970" s="101"/>
      <c r="T970" s="101"/>
      <c r="U970" s="101"/>
      <c r="V970" s="101"/>
      <c r="W970" s="101"/>
      <c r="X970" s="101"/>
      <c r="Y970" s="101"/>
      <c r="Z970" s="101"/>
    </row>
    <row r="971" spans="1:26" ht="13.5" customHeight="1">
      <c r="A971" s="101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01"/>
      <c r="M971" s="101"/>
      <c r="N971" s="101"/>
      <c r="O971" s="101"/>
      <c r="P971" s="101"/>
      <c r="Q971" s="101"/>
      <c r="R971" s="101"/>
      <c r="S971" s="101"/>
      <c r="T971" s="101"/>
      <c r="U971" s="101"/>
      <c r="V971" s="101"/>
      <c r="W971" s="101"/>
      <c r="X971" s="101"/>
      <c r="Y971" s="101"/>
      <c r="Z971" s="101"/>
    </row>
    <row r="972" spans="1:26" ht="13.5" customHeight="1">
      <c r="A972" s="101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01"/>
      <c r="M972" s="101"/>
      <c r="N972" s="101"/>
      <c r="O972" s="101"/>
      <c r="P972" s="101"/>
      <c r="Q972" s="101"/>
      <c r="R972" s="101"/>
      <c r="S972" s="101"/>
      <c r="T972" s="101"/>
      <c r="U972" s="101"/>
      <c r="V972" s="101"/>
      <c r="W972" s="101"/>
      <c r="X972" s="101"/>
      <c r="Y972" s="101"/>
      <c r="Z972" s="101"/>
    </row>
    <row r="973" spans="1:26" ht="13.5" customHeight="1">
      <c r="A973" s="101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01"/>
      <c r="M973" s="101"/>
      <c r="N973" s="101"/>
      <c r="O973" s="101"/>
      <c r="P973" s="101"/>
      <c r="Q973" s="101"/>
      <c r="R973" s="101"/>
      <c r="S973" s="101"/>
      <c r="T973" s="101"/>
      <c r="U973" s="101"/>
      <c r="V973" s="101"/>
      <c r="W973" s="101"/>
      <c r="X973" s="101"/>
      <c r="Y973" s="101"/>
      <c r="Z973" s="101"/>
    </row>
    <row r="974" spans="1:26" ht="13.5" customHeight="1">
      <c r="A974" s="101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01"/>
      <c r="M974" s="101"/>
      <c r="N974" s="101"/>
      <c r="O974" s="101"/>
      <c r="P974" s="101"/>
      <c r="Q974" s="101"/>
      <c r="R974" s="101"/>
      <c r="S974" s="101"/>
      <c r="T974" s="101"/>
      <c r="U974" s="101"/>
      <c r="V974" s="101"/>
      <c r="W974" s="101"/>
      <c r="X974" s="101"/>
      <c r="Y974" s="101"/>
      <c r="Z974" s="101"/>
    </row>
    <row r="975" spans="1:26" ht="13.5" customHeight="1">
      <c r="A975" s="101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01"/>
      <c r="M975" s="101"/>
      <c r="N975" s="101"/>
      <c r="O975" s="101"/>
      <c r="P975" s="101"/>
      <c r="Q975" s="101"/>
      <c r="R975" s="101"/>
      <c r="S975" s="101"/>
      <c r="T975" s="101"/>
      <c r="U975" s="101"/>
      <c r="V975" s="101"/>
      <c r="W975" s="101"/>
      <c r="X975" s="101"/>
      <c r="Y975" s="101"/>
      <c r="Z975" s="101"/>
    </row>
    <row r="976" spans="1:26" ht="13.5" customHeight="1">
      <c r="A976" s="101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01"/>
      <c r="M976" s="101"/>
      <c r="N976" s="101"/>
      <c r="O976" s="101"/>
      <c r="P976" s="101"/>
      <c r="Q976" s="101"/>
      <c r="R976" s="101"/>
      <c r="S976" s="101"/>
      <c r="T976" s="101"/>
      <c r="U976" s="101"/>
      <c r="V976" s="101"/>
      <c r="W976" s="101"/>
      <c r="X976" s="101"/>
      <c r="Y976" s="101"/>
      <c r="Z976" s="101"/>
    </row>
    <row r="977" spans="1:26" ht="13.5" customHeight="1">
      <c r="A977" s="101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01"/>
      <c r="M977" s="101"/>
      <c r="N977" s="101"/>
      <c r="O977" s="101"/>
      <c r="P977" s="101"/>
      <c r="Q977" s="101"/>
      <c r="R977" s="101"/>
      <c r="S977" s="101"/>
      <c r="T977" s="101"/>
      <c r="U977" s="101"/>
      <c r="V977" s="101"/>
      <c r="W977" s="101"/>
      <c r="X977" s="101"/>
      <c r="Y977" s="101"/>
      <c r="Z977" s="101"/>
    </row>
    <row r="978" spans="1:26" ht="13.5" customHeight="1">
      <c r="A978" s="101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01"/>
      <c r="M978" s="101"/>
      <c r="N978" s="101"/>
      <c r="O978" s="101"/>
      <c r="P978" s="101"/>
      <c r="Q978" s="101"/>
      <c r="R978" s="101"/>
      <c r="S978" s="101"/>
      <c r="T978" s="101"/>
      <c r="U978" s="101"/>
      <c r="V978" s="101"/>
      <c r="W978" s="101"/>
      <c r="X978" s="101"/>
      <c r="Y978" s="101"/>
      <c r="Z978" s="101"/>
    </row>
    <row r="979" spans="1:26" ht="13.5" customHeight="1">
      <c r="A979" s="101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01"/>
      <c r="M979" s="101"/>
      <c r="N979" s="101"/>
      <c r="O979" s="101"/>
      <c r="P979" s="101"/>
      <c r="Q979" s="101"/>
      <c r="R979" s="101"/>
      <c r="S979" s="101"/>
      <c r="T979" s="101"/>
      <c r="U979" s="101"/>
      <c r="V979" s="101"/>
      <c r="W979" s="101"/>
      <c r="X979" s="101"/>
      <c r="Y979" s="101"/>
      <c r="Z979" s="101"/>
    </row>
    <row r="980" spans="1:26" ht="13.5" customHeight="1">
      <c r="A980" s="101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01"/>
      <c r="M980" s="101"/>
      <c r="N980" s="101"/>
      <c r="O980" s="101"/>
      <c r="P980" s="101"/>
      <c r="Q980" s="101"/>
      <c r="R980" s="101"/>
      <c r="S980" s="101"/>
      <c r="T980" s="101"/>
      <c r="U980" s="101"/>
      <c r="V980" s="101"/>
      <c r="W980" s="101"/>
      <c r="X980" s="101"/>
      <c r="Y980" s="101"/>
      <c r="Z980" s="101"/>
    </row>
    <row r="981" spans="1:26" ht="13.5" customHeight="1">
      <c r="A981" s="101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01"/>
      <c r="M981" s="101"/>
      <c r="N981" s="101"/>
      <c r="O981" s="101"/>
      <c r="P981" s="101"/>
      <c r="Q981" s="101"/>
      <c r="R981" s="101"/>
      <c r="S981" s="101"/>
      <c r="T981" s="101"/>
      <c r="U981" s="101"/>
      <c r="V981" s="101"/>
      <c r="W981" s="101"/>
      <c r="X981" s="101"/>
      <c r="Y981" s="101"/>
      <c r="Z981" s="101"/>
    </row>
    <row r="982" spans="1:26" ht="13.5" customHeight="1">
      <c r="A982" s="101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01"/>
      <c r="M982" s="101"/>
      <c r="N982" s="101"/>
      <c r="O982" s="101"/>
      <c r="P982" s="101"/>
      <c r="Q982" s="101"/>
      <c r="R982" s="101"/>
      <c r="S982" s="101"/>
      <c r="T982" s="101"/>
      <c r="U982" s="101"/>
      <c r="V982" s="101"/>
      <c r="W982" s="101"/>
      <c r="X982" s="101"/>
      <c r="Y982" s="101"/>
      <c r="Z982" s="101"/>
    </row>
    <row r="983" spans="1:26" ht="13.5" customHeight="1">
      <c r="A983" s="101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01"/>
      <c r="M983" s="101"/>
      <c r="N983" s="101"/>
      <c r="O983" s="101"/>
      <c r="P983" s="101"/>
      <c r="Q983" s="101"/>
      <c r="R983" s="101"/>
      <c r="S983" s="101"/>
      <c r="T983" s="101"/>
      <c r="U983" s="101"/>
      <c r="V983" s="101"/>
      <c r="W983" s="101"/>
      <c r="X983" s="101"/>
      <c r="Y983" s="101"/>
      <c r="Z983" s="101"/>
    </row>
    <row r="984" spans="1:26" ht="13.5" customHeight="1">
      <c r="A984" s="101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01"/>
      <c r="M984" s="101"/>
      <c r="N984" s="101"/>
      <c r="O984" s="101"/>
      <c r="P984" s="101"/>
      <c r="Q984" s="101"/>
      <c r="R984" s="101"/>
      <c r="S984" s="101"/>
      <c r="T984" s="101"/>
      <c r="U984" s="101"/>
      <c r="V984" s="101"/>
      <c r="W984" s="101"/>
      <c r="X984" s="101"/>
      <c r="Y984" s="101"/>
      <c r="Z984" s="101"/>
    </row>
    <row r="985" spans="1:26" ht="13.5" customHeight="1">
      <c r="A985" s="101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01"/>
      <c r="M985" s="101"/>
      <c r="N985" s="101"/>
      <c r="O985" s="101"/>
      <c r="P985" s="101"/>
      <c r="Q985" s="101"/>
      <c r="R985" s="101"/>
      <c r="S985" s="101"/>
      <c r="T985" s="101"/>
      <c r="U985" s="101"/>
      <c r="V985" s="101"/>
      <c r="W985" s="101"/>
      <c r="X985" s="101"/>
      <c r="Y985" s="101"/>
      <c r="Z985" s="101"/>
    </row>
    <row r="986" spans="1:26" ht="13.5" customHeight="1">
      <c r="A986" s="101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01"/>
      <c r="M986" s="101"/>
      <c r="N986" s="101"/>
      <c r="O986" s="101"/>
      <c r="P986" s="101"/>
      <c r="Q986" s="101"/>
      <c r="R986" s="101"/>
      <c r="S986" s="101"/>
      <c r="T986" s="101"/>
      <c r="U986" s="101"/>
      <c r="V986" s="101"/>
      <c r="W986" s="101"/>
      <c r="X986" s="101"/>
      <c r="Y986" s="101"/>
      <c r="Z986" s="101"/>
    </row>
    <row r="987" spans="1:26" ht="13.5" customHeight="1">
      <c r="A987" s="101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01"/>
      <c r="M987" s="101"/>
      <c r="N987" s="101"/>
      <c r="O987" s="101"/>
      <c r="P987" s="101"/>
      <c r="Q987" s="101"/>
      <c r="R987" s="101"/>
      <c r="S987" s="101"/>
      <c r="T987" s="101"/>
      <c r="U987" s="101"/>
      <c r="V987" s="101"/>
      <c r="W987" s="101"/>
      <c r="X987" s="101"/>
      <c r="Y987" s="101"/>
      <c r="Z987" s="101"/>
    </row>
    <row r="988" spans="1:26" ht="13.5" customHeight="1">
      <c r="A988" s="101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101"/>
      <c r="M988" s="101"/>
      <c r="N988" s="101"/>
      <c r="O988" s="101"/>
      <c r="P988" s="101"/>
      <c r="Q988" s="101"/>
      <c r="R988" s="101"/>
      <c r="S988" s="101"/>
      <c r="T988" s="101"/>
      <c r="U988" s="101"/>
      <c r="V988" s="101"/>
      <c r="W988" s="101"/>
      <c r="X988" s="101"/>
      <c r="Y988" s="101"/>
      <c r="Z988" s="101"/>
    </row>
    <row r="989" spans="1:26" ht="13.5" customHeight="1">
      <c r="A989" s="101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101"/>
      <c r="M989" s="101"/>
      <c r="N989" s="101"/>
      <c r="O989" s="101"/>
      <c r="P989" s="101"/>
      <c r="Q989" s="101"/>
      <c r="R989" s="101"/>
      <c r="S989" s="101"/>
      <c r="T989" s="101"/>
      <c r="U989" s="101"/>
      <c r="V989" s="101"/>
      <c r="W989" s="101"/>
      <c r="X989" s="101"/>
      <c r="Y989" s="101"/>
      <c r="Z989" s="101"/>
    </row>
    <row r="990" spans="1:26" ht="13.5" customHeight="1">
      <c r="A990" s="101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101"/>
      <c r="M990" s="101"/>
      <c r="N990" s="101"/>
      <c r="O990" s="101"/>
      <c r="P990" s="101"/>
      <c r="Q990" s="101"/>
      <c r="R990" s="101"/>
      <c r="S990" s="101"/>
      <c r="T990" s="101"/>
      <c r="U990" s="101"/>
      <c r="V990" s="101"/>
      <c r="W990" s="101"/>
      <c r="X990" s="101"/>
      <c r="Y990" s="101"/>
      <c r="Z990" s="101"/>
    </row>
    <row r="991" spans="1:26" ht="13.5" customHeight="1">
      <c r="A991" s="101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101"/>
      <c r="M991" s="101"/>
      <c r="N991" s="101"/>
      <c r="O991" s="101"/>
      <c r="P991" s="101"/>
      <c r="Q991" s="101"/>
      <c r="R991" s="101"/>
      <c r="S991" s="101"/>
      <c r="T991" s="101"/>
      <c r="U991" s="101"/>
      <c r="V991" s="101"/>
      <c r="W991" s="101"/>
      <c r="X991" s="101"/>
      <c r="Y991" s="101"/>
      <c r="Z991" s="101"/>
    </row>
    <row r="992" spans="1:26" ht="13.5" customHeight="1">
      <c r="A992" s="101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101"/>
      <c r="M992" s="101"/>
      <c r="N992" s="101"/>
      <c r="O992" s="101"/>
      <c r="P992" s="101"/>
      <c r="Q992" s="101"/>
      <c r="R992" s="101"/>
      <c r="S992" s="101"/>
      <c r="T992" s="101"/>
      <c r="U992" s="101"/>
      <c r="V992" s="101"/>
      <c r="W992" s="101"/>
      <c r="X992" s="101"/>
      <c r="Y992" s="101"/>
      <c r="Z992" s="101"/>
    </row>
    <row r="993" spans="1:26" ht="13.5" customHeight="1">
      <c r="A993" s="101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101"/>
      <c r="M993" s="101"/>
      <c r="N993" s="101"/>
      <c r="O993" s="101"/>
      <c r="P993" s="101"/>
      <c r="Q993" s="101"/>
      <c r="R993" s="101"/>
      <c r="S993" s="101"/>
      <c r="T993" s="101"/>
      <c r="U993" s="101"/>
      <c r="V993" s="101"/>
      <c r="W993" s="101"/>
      <c r="X993" s="101"/>
      <c r="Y993" s="101"/>
      <c r="Z993" s="101"/>
    </row>
    <row r="994" spans="1:26" ht="13.5" customHeight="1">
      <c r="A994" s="101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101"/>
      <c r="M994" s="101"/>
      <c r="N994" s="101"/>
      <c r="O994" s="101"/>
      <c r="P994" s="101"/>
      <c r="Q994" s="101"/>
      <c r="R994" s="101"/>
      <c r="S994" s="101"/>
      <c r="T994" s="101"/>
      <c r="U994" s="101"/>
      <c r="V994" s="101"/>
      <c r="W994" s="101"/>
      <c r="X994" s="101"/>
      <c r="Y994" s="101"/>
      <c r="Z994" s="101"/>
    </row>
    <row r="995" spans="1:26" ht="13.5" customHeight="1">
      <c r="A995" s="101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101"/>
      <c r="M995" s="101"/>
      <c r="N995" s="101"/>
      <c r="O995" s="101"/>
      <c r="P995" s="101"/>
      <c r="Q995" s="101"/>
      <c r="R995" s="101"/>
      <c r="S995" s="101"/>
      <c r="T995" s="101"/>
      <c r="U995" s="101"/>
      <c r="V995" s="101"/>
      <c r="W995" s="101"/>
      <c r="X995" s="101"/>
      <c r="Y995" s="101"/>
      <c r="Z995" s="101"/>
    </row>
    <row r="996" spans="1:26" ht="13.5" customHeight="1">
      <c r="A996" s="101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101"/>
      <c r="M996" s="101"/>
      <c r="N996" s="101"/>
      <c r="O996" s="101"/>
      <c r="P996" s="101"/>
      <c r="Q996" s="101"/>
      <c r="R996" s="101"/>
      <c r="S996" s="101"/>
      <c r="T996" s="101"/>
      <c r="U996" s="101"/>
      <c r="V996" s="101"/>
      <c r="W996" s="101"/>
      <c r="X996" s="101"/>
      <c r="Y996" s="101"/>
      <c r="Z996" s="101"/>
    </row>
    <row r="997" spans="1:26" ht="13.5" customHeight="1">
      <c r="A997" s="101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101"/>
      <c r="M997" s="101"/>
      <c r="N997" s="101"/>
      <c r="O997" s="101"/>
      <c r="P997" s="101"/>
      <c r="Q997" s="101"/>
      <c r="R997" s="101"/>
      <c r="S997" s="101"/>
      <c r="T997" s="101"/>
      <c r="U997" s="101"/>
      <c r="V997" s="101"/>
      <c r="W997" s="101"/>
      <c r="X997" s="101"/>
      <c r="Y997" s="101"/>
      <c r="Z997" s="101"/>
    </row>
    <row r="998" spans="1:26" ht="13.5" customHeight="1">
      <c r="A998" s="101"/>
      <c r="B998" s="29"/>
      <c r="C998" s="29"/>
      <c r="D998" s="29"/>
      <c r="E998" s="29"/>
      <c r="F998" s="29"/>
      <c r="G998" s="29"/>
      <c r="H998" s="29"/>
      <c r="I998" s="29"/>
      <c r="J998" s="29"/>
      <c r="K998" s="29"/>
      <c r="L998" s="101"/>
      <c r="M998" s="101"/>
      <c r="N998" s="101"/>
      <c r="O998" s="101"/>
      <c r="P998" s="101"/>
      <c r="Q998" s="101"/>
      <c r="R998" s="101"/>
      <c r="S998" s="101"/>
      <c r="T998" s="101"/>
      <c r="U998" s="101"/>
      <c r="V998" s="101"/>
      <c r="W998" s="101"/>
      <c r="X998" s="101"/>
      <c r="Y998" s="101"/>
      <c r="Z998" s="101"/>
    </row>
    <row r="999" spans="1:26" ht="13.5" customHeight="1">
      <c r="A999" s="101"/>
      <c r="B999" s="29"/>
      <c r="C999" s="29"/>
      <c r="D999" s="29"/>
      <c r="E999" s="29"/>
      <c r="F999" s="29"/>
      <c r="G999" s="29"/>
      <c r="H999" s="29"/>
      <c r="I999" s="29"/>
      <c r="J999" s="29"/>
      <c r="K999" s="29"/>
      <c r="L999" s="101"/>
      <c r="M999" s="101"/>
      <c r="N999" s="101"/>
      <c r="O999" s="101"/>
      <c r="P999" s="101"/>
      <c r="Q999" s="101"/>
      <c r="R999" s="101"/>
      <c r="S999" s="101"/>
      <c r="T999" s="101"/>
      <c r="U999" s="101"/>
      <c r="V999" s="101"/>
      <c r="W999" s="101"/>
      <c r="X999" s="101"/>
      <c r="Y999" s="101"/>
      <c r="Z999" s="101"/>
    </row>
    <row r="1000" spans="1:26" ht="13.5" customHeight="1">
      <c r="A1000" s="101"/>
      <c r="B1000" s="29"/>
      <c r="C1000" s="29"/>
      <c r="D1000" s="29"/>
      <c r="E1000" s="29"/>
      <c r="F1000" s="29"/>
      <c r="G1000" s="29"/>
      <c r="H1000" s="29"/>
      <c r="I1000" s="29"/>
      <c r="J1000" s="29"/>
      <c r="K1000" s="29"/>
      <c r="L1000" s="101"/>
      <c r="M1000" s="101"/>
      <c r="N1000" s="101"/>
      <c r="O1000" s="101"/>
      <c r="P1000" s="101"/>
      <c r="Q1000" s="101"/>
      <c r="R1000" s="101"/>
      <c r="S1000" s="101"/>
      <c r="T1000" s="101"/>
      <c r="U1000" s="101"/>
      <c r="V1000" s="101"/>
      <c r="W1000" s="101"/>
      <c r="X1000" s="101"/>
      <c r="Y1000" s="101"/>
      <c r="Z1000" s="101"/>
    </row>
  </sheetData>
  <mergeCells count="18">
    <mergeCell ref="A1:N1"/>
    <mergeCell ref="B2:E2"/>
    <mergeCell ref="B3:J3"/>
    <mergeCell ref="D4:E4"/>
    <mergeCell ref="F4:G4"/>
    <mergeCell ref="H4:N4"/>
    <mergeCell ref="K15:L15"/>
    <mergeCell ref="M15:N15"/>
    <mergeCell ref="J14:L14"/>
    <mergeCell ref="M14:N14"/>
    <mergeCell ref="G10:H10"/>
    <mergeCell ref="E10:F10"/>
    <mergeCell ref="E13:F13"/>
    <mergeCell ref="F6:G6"/>
    <mergeCell ref="D6:E6"/>
    <mergeCell ref="H6:N6"/>
    <mergeCell ref="E9:F9"/>
    <mergeCell ref="G9:H9"/>
  </mergeCells>
  <conditionalFormatting sqref="J15:K15 M15 A16:N16 E9 G9">
    <cfRule type="expression" dxfId="5" priority="1">
      <formula>$A$11=2</formula>
    </cfRule>
  </conditionalFormatting>
  <conditionalFormatting sqref="J15:K15 M15 A16:N16 E9 G9">
    <cfRule type="expression" dxfId="4" priority="2">
      <formula>$A$11=3</formula>
    </cfRule>
  </conditionalFormatting>
  <conditionalFormatting sqref="J15:K15 M15 A16:N16 E9 G9">
    <cfRule type="expression" dxfId="3" priority="3">
      <formula>$A$11=1</formula>
    </cfRule>
  </conditionalFormatting>
  <conditionalFormatting sqref="I17:I55 K17:L55">
    <cfRule type="expression" dxfId="2" priority="4">
      <formula>$H17="CCI (CC Intégral)"</formula>
    </cfRule>
  </conditionalFormatting>
  <conditionalFormatting sqref="I17:J55">
    <cfRule type="expression" dxfId="1" priority="5">
      <formula>$H17="CT (Contrôle terminal)"</formula>
    </cfRule>
  </conditionalFormatting>
  <conditionalFormatting sqref="K15:L16">
    <cfRule type="expression" dxfId="0" priority="6">
      <formula>$H$17="CCI (CC Intégral)"</formula>
    </cfRule>
  </conditionalFormatting>
  <dataValidations count="4">
    <dataValidation type="list" allowBlank="1" showErrorMessage="1" sqref="K17:K55 M17:M55" xr:uid="{00000000-0002-0000-1000-000000000000}">
      <formula1>Nature_contrôle</formula1>
    </dataValidation>
    <dataValidation type="list" allowBlank="1" showErrorMessage="1" sqref="A17:A28 A32:A55" xr:uid="{00000000-0002-0000-1000-000001000000}">
      <formula1>Nat_ELP</formula1>
    </dataValidation>
    <dataValidation type="list" allowBlank="1" showErrorMessage="1" sqref="F17:G28 G29:G31 F32:G55" xr:uid="{00000000-0002-0000-1000-000002000000}">
      <formula1>"Oui,Non"</formula1>
    </dataValidation>
    <dataValidation type="list" allowBlank="1" showErrorMessage="1" sqref="H17:H55" xr:uid="{00000000-0002-0000-1000-000003000000}">
      <formula1>Type_contrôle</formula1>
    </dataValidation>
  </dataValidations>
  <printOptions horizontalCentered="1"/>
  <pageMargins left="0.23622047244094491" right="0.23622047244094491" top="0.51" bottom="0.74803149606299213" header="0" footer="0"/>
  <pageSetup paperSize="9" scale="56" orientation="landscape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1000"/>
  <sheetViews>
    <sheetView workbookViewId="0"/>
  </sheetViews>
  <sheetFormatPr defaultColWidth="14.42578125" defaultRowHeight="15" customHeight="1"/>
  <cols>
    <col min="1" max="2" width="98.85546875" customWidth="1"/>
    <col min="3" max="3" width="43.42578125" customWidth="1"/>
    <col min="4" max="4" width="29.28515625" customWidth="1"/>
    <col min="5" max="5" width="37.42578125" customWidth="1"/>
    <col min="6" max="6" width="62.42578125" customWidth="1"/>
    <col min="7" max="7" width="26.42578125" customWidth="1"/>
    <col min="8" max="8" width="26.140625" customWidth="1"/>
    <col min="9" max="9" width="59.140625" customWidth="1"/>
    <col min="10" max="10" width="59.42578125" customWidth="1"/>
    <col min="11" max="26" width="10.7109375" customWidth="1"/>
  </cols>
  <sheetData>
    <row r="1" spans="1:5" ht="13.5" customHeight="1">
      <c r="A1" s="163" t="s">
        <v>459</v>
      </c>
      <c r="B1" s="163" t="s">
        <v>460</v>
      </c>
      <c r="C1" s="163" t="s">
        <v>461</v>
      </c>
      <c r="D1" s="163"/>
      <c r="E1" s="163" t="s">
        <v>46</v>
      </c>
    </row>
    <row r="2" spans="1:5" ht="13.5" customHeight="1">
      <c r="A2" s="163" t="s">
        <v>462</v>
      </c>
      <c r="B2" s="163" t="s">
        <v>62</v>
      </c>
      <c r="C2" s="163" t="s">
        <v>284</v>
      </c>
      <c r="D2" s="163"/>
      <c r="E2" s="163" t="s">
        <v>58</v>
      </c>
    </row>
    <row r="3" spans="1:5" ht="13.5" customHeight="1">
      <c r="A3" s="163" t="s">
        <v>463</v>
      </c>
      <c r="B3" s="163" t="s">
        <v>230</v>
      </c>
      <c r="C3" s="163" t="s">
        <v>129</v>
      </c>
      <c r="D3" s="163"/>
      <c r="E3" s="163" t="s">
        <v>64</v>
      </c>
    </row>
    <row r="4" spans="1:5" ht="13.5" customHeight="1">
      <c r="A4" s="163" t="s">
        <v>464</v>
      </c>
      <c r="B4" s="163" t="s">
        <v>305</v>
      </c>
      <c r="C4" s="163" t="s">
        <v>63</v>
      </c>
      <c r="D4" s="163"/>
      <c r="E4" s="163"/>
    </row>
    <row r="5" spans="1:5" ht="13.5" customHeight="1">
      <c r="A5" s="163" t="s">
        <v>465</v>
      </c>
      <c r="B5" s="163"/>
      <c r="C5" s="163" t="s">
        <v>466</v>
      </c>
      <c r="D5" s="163"/>
      <c r="E5" s="163"/>
    </row>
    <row r="6" spans="1:5" ht="13.5" customHeight="1">
      <c r="A6" s="163" t="s">
        <v>467</v>
      </c>
      <c r="B6" s="163"/>
      <c r="C6" s="163"/>
      <c r="D6" s="163"/>
      <c r="E6" s="163"/>
    </row>
    <row r="7" spans="1:5" ht="13.5" customHeight="1">
      <c r="A7" s="163" t="s">
        <v>468</v>
      </c>
      <c r="B7" s="163"/>
      <c r="C7" s="163"/>
      <c r="D7" s="163"/>
      <c r="E7" s="163"/>
    </row>
    <row r="8" spans="1:5" ht="13.5" customHeight="1">
      <c r="A8" s="163" t="s">
        <v>469</v>
      </c>
      <c r="B8" s="163"/>
      <c r="C8" s="163"/>
      <c r="D8" s="163"/>
      <c r="E8" s="163"/>
    </row>
    <row r="9" spans="1:5" ht="13.5" customHeight="1">
      <c r="A9" s="163" t="s">
        <v>470</v>
      </c>
      <c r="B9" s="163"/>
      <c r="C9" s="163"/>
      <c r="D9" s="163"/>
      <c r="E9" s="163"/>
    </row>
    <row r="10" spans="1:5" ht="13.5" customHeight="1">
      <c r="A10" s="163" t="s">
        <v>471</v>
      </c>
      <c r="B10" s="163"/>
      <c r="C10" s="163"/>
      <c r="D10" s="163"/>
      <c r="E10" s="163"/>
    </row>
    <row r="11" spans="1:5" ht="13.5" customHeight="1">
      <c r="A11" s="163" t="s">
        <v>472</v>
      </c>
      <c r="B11" s="163"/>
      <c r="C11" s="163"/>
      <c r="D11" s="163"/>
      <c r="E11" s="163"/>
    </row>
    <row r="12" spans="1:5" ht="13.5" customHeight="1">
      <c r="A12" s="163" t="s">
        <v>473</v>
      </c>
      <c r="B12" s="163"/>
      <c r="C12" s="163"/>
      <c r="D12" s="163"/>
      <c r="E12" s="163"/>
    </row>
    <row r="13" spans="1:5" ht="13.5" customHeight="1">
      <c r="A13" s="163" t="s">
        <v>474</v>
      </c>
      <c r="B13" s="163"/>
      <c r="C13" s="163"/>
      <c r="D13" s="163"/>
      <c r="E13" s="163"/>
    </row>
    <row r="14" spans="1:5" ht="13.5" customHeight="1">
      <c r="A14" s="163" t="s">
        <v>475</v>
      </c>
      <c r="B14" s="163"/>
      <c r="C14" s="163"/>
      <c r="D14" s="163"/>
      <c r="E14" s="163"/>
    </row>
    <row r="15" spans="1:5" ht="13.5" customHeight="1">
      <c r="A15" s="163"/>
      <c r="B15" s="163"/>
      <c r="C15" s="163"/>
      <c r="D15" s="163"/>
      <c r="E15" s="163"/>
    </row>
    <row r="16" spans="1:5" ht="13.5" customHeight="1">
      <c r="A16" s="163"/>
      <c r="B16" s="163"/>
      <c r="C16" s="163"/>
      <c r="D16" s="163"/>
      <c r="E16" s="163"/>
    </row>
    <row r="17" spans="1:2" ht="13.5" customHeight="1">
      <c r="A17" s="163" t="s">
        <v>476</v>
      </c>
      <c r="B17" s="163" t="s">
        <v>477</v>
      </c>
    </row>
    <row r="18" spans="1:2" ht="13.5" customHeight="1">
      <c r="A18" s="163" t="s">
        <v>478</v>
      </c>
      <c r="B18" s="163" t="s">
        <v>479</v>
      </c>
    </row>
    <row r="19" spans="1:2" ht="13.5" customHeight="1">
      <c r="A19" s="163" t="s">
        <v>480</v>
      </c>
      <c r="B19" s="163" t="s">
        <v>481</v>
      </c>
    </row>
    <row r="20" spans="1:2" ht="13.5" customHeight="1">
      <c r="A20" s="163" t="s">
        <v>482</v>
      </c>
      <c r="B20" s="163" t="s">
        <v>483</v>
      </c>
    </row>
    <row r="21" spans="1:2" ht="13.5" customHeight="1">
      <c r="A21" s="163" t="s">
        <v>484</v>
      </c>
      <c r="B21" s="163" t="s">
        <v>485</v>
      </c>
    </row>
    <row r="22" spans="1:2" ht="13.5" customHeight="1">
      <c r="A22" s="163" t="s">
        <v>484</v>
      </c>
      <c r="B22" s="163" t="s">
        <v>486</v>
      </c>
    </row>
    <row r="23" spans="1:2" ht="13.5" customHeight="1">
      <c r="A23" s="163" t="s">
        <v>487</v>
      </c>
      <c r="B23" s="163" t="s">
        <v>488</v>
      </c>
    </row>
    <row r="24" spans="1:2" ht="13.5" customHeight="1">
      <c r="A24" s="163" t="s">
        <v>489</v>
      </c>
      <c r="B24" s="163" t="s">
        <v>490</v>
      </c>
    </row>
    <row r="25" spans="1:2" ht="13.5" customHeight="1">
      <c r="A25" s="163" t="s">
        <v>491</v>
      </c>
      <c r="B25" s="163" t="s">
        <v>492</v>
      </c>
    </row>
    <row r="26" spans="1:2" ht="13.5" customHeight="1">
      <c r="A26" s="163" t="s">
        <v>493</v>
      </c>
      <c r="B26" s="163" t="s">
        <v>494</v>
      </c>
    </row>
    <row r="27" spans="1:2" ht="13.5" customHeight="1">
      <c r="A27" s="163" t="s">
        <v>495</v>
      </c>
      <c r="B27" s="163" t="s">
        <v>496</v>
      </c>
    </row>
    <row r="28" spans="1:2" ht="13.5" customHeight="1">
      <c r="A28" s="163" t="s">
        <v>497</v>
      </c>
      <c r="B28" s="163" t="s">
        <v>498</v>
      </c>
    </row>
    <row r="29" spans="1:2" ht="13.5" customHeight="1">
      <c r="A29" s="163" t="s">
        <v>497</v>
      </c>
      <c r="B29" s="163" t="s">
        <v>499</v>
      </c>
    </row>
    <row r="30" spans="1:2" ht="13.5" customHeight="1">
      <c r="A30" s="163" t="s">
        <v>500</v>
      </c>
      <c r="B30" s="163" t="s">
        <v>501</v>
      </c>
    </row>
    <row r="31" spans="1:2" ht="13.5" customHeight="1">
      <c r="A31" s="163" t="s">
        <v>502</v>
      </c>
      <c r="B31" s="163" t="s">
        <v>503</v>
      </c>
    </row>
    <row r="32" spans="1:2" ht="13.5" customHeight="1">
      <c r="A32" s="163" t="s">
        <v>504</v>
      </c>
      <c r="B32" s="163" t="s">
        <v>505</v>
      </c>
    </row>
    <row r="33" spans="1:2" ht="13.5" customHeight="1">
      <c r="A33" s="163" t="s">
        <v>506</v>
      </c>
      <c r="B33" s="163" t="s">
        <v>507</v>
      </c>
    </row>
    <row r="34" spans="1:2" ht="13.5" customHeight="1">
      <c r="A34" s="163" t="s">
        <v>508</v>
      </c>
      <c r="B34" s="163" t="s">
        <v>509</v>
      </c>
    </row>
    <row r="35" spans="1:2" ht="13.5" customHeight="1">
      <c r="A35" s="163" t="s">
        <v>510</v>
      </c>
      <c r="B35" s="163" t="s">
        <v>511</v>
      </c>
    </row>
    <row r="36" spans="1:2" ht="13.5" customHeight="1">
      <c r="A36" s="163" t="s">
        <v>512</v>
      </c>
      <c r="B36" s="163" t="s">
        <v>513</v>
      </c>
    </row>
    <row r="37" spans="1:2" ht="13.5" customHeight="1">
      <c r="A37" s="163" t="s">
        <v>514</v>
      </c>
      <c r="B37" s="163" t="s">
        <v>515</v>
      </c>
    </row>
    <row r="38" spans="1:2" ht="13.5" customHeight="1">
      <c r="A38" s="163" t="s">
        <v>516</v>
      </c>
      <c r="B38" s="163" t="s">
        <v>517</v>
      </c>
    </row>
    <row r="39" spans="1:2" ht="13.5" customHeight="1">
      <c r="A39" s="163" t="s">
        <v>518</v>
      </c>
      <c r="B39" s="163" t="s">
        <v>519</v>
      </c>
    </row>
    <row r="40" spans="1:2" ht="13.5" customHeight="1">
      <c r="A40" s="163" t="s">
        <v>520</v>
      </c>
      <c r="B40" s="163" t="s">
        <v>521</v>
      </c>
    </row>
    <row r="41" spans="1:2" ht="13.5" customHeight="1">
      <c r="A41" s="163" t="s">
        <v>522</v>
      </c>
      <c r="B41" s="163" t="s">
        <v>523</v>
      </c>
    </row>
    <row r="42" spans="1:2" ht="13.5" customHeight="1">
      <c r="A42" s="163" t="s">
        <v>524</v>
      </c>
      <c r="B42" s="163" t="s">
        <v>525</v>
      </c>
    </row>
    <row r="43" spans="1:2" ht="13.5" customHeight="1">
      <c r="A43" s="163" t="s">
        <v>526</v>
      </c>
      <c r="B43" s="163" t="s">
        <v>527</v>
      </c>
    </row>
    <row r="44" spans="1:2" ht="13.5" customHeight="1">
      <c r="A44" s="163" t="s">
        <v>528</v>
      </c>
      <c r="B44" s="163" t="s">
        <v>529</v>
      </c>
    </row>
    <row r="45" spans="1:2" ht="13.5" customHeight="1">
      <c r="A45" s="163" t="s">
        <v>530</v>
      </c>
      <c r="B45" s="163" t="s">
        <v>531</v>
      </c>
    </row>
    <row r="46" spans="1:2" ht="13.5" customHeight="1">
      <c r="A46" s="163" t="s">
        <v>532</v>
      </c>
      <c r="B46" s="163" t="s">
        <v>533</v>
      </c>
    </row>
    <row r="47" spans="1:2" ht="13.5" customHeight="1">
      <c r="A47" s="163" t="s">
        <v>534</v>
      </c>
      <c r="B47" s="163" t="s">
        <v>535</v>
      </c>
    </row>
    <row r="48" spans="1:2" ht="13.5" customHeight="1">
      <c r="A48" s="163" t="s">
        <v>536</v>
      </c>
      <c r="B48" s="163" t="s">
        <v>537</v>
      </c>
    </row>
    <row r="49" spans="1:2" ht="13.5" customHeight="1">
      <c r="A49" s="163" t="s">
        <v>4</v>
      </c>
      <c r="B49" s="163" t="s">
        <v>538</v>
      </c>
    </row>
    <row r="50" spans="1:2" ht="13.5" customHeight="1">
      <c r="A50" s="163" t="s">
        <v>539</v>
      </c>
      <c r="B50" s="163" t="s">
        <v>540</v>
      </c>
    </row>
    <row r="51" spans="1:2" ht="13.5" customHeight="1">
      <c r="A51" s="163" t="s">
        <v>541</v>
      </c>
      <c r="B51" s="163" t="s">
        <v>542</v>
      </c>
    </row>
    <row r="52" spans="1:2" ht="13.5" customHeight="1">
      <c r="A52" s="163" t="s">
        <v>543</v>
      </c>
      <c r="B52" s="163" t="s">
        <v>544</v>
      </c>
    </row>
    <row r="53" spans="1:2" ht="13.5" customHeight="1">
      <c r="A53" s="163" t="s">
        <v>545</v>
      </c>
      <c r="B53" s="163" t="s">
        <v>546</v>
      </c>
    </row>
    <row r="54" spans="1:2" ht="13.5" customHeight="1">
      <c r="A54" s="163" t="s">
        <v>547</v>
      </c>
      <c r="B54" s="163" t="s">
        <v>548</v>
      </c>
    </row>
    <row r="55" spans="1:2" ht="13.5" customHeight="1">
      <c r="A55" s="163" t="s">
        <v>549</v>
      </c>
      <c r="B55" s="163" t="s">
        <v>550</v>
      </c>
    </row>
    <row r="56" spans="1:2" ht="13.5" customHeight="1">
      <c r="A56" s="163" t="s">
        <v>551</v>
      </c>
      <c r="B56" s="163" t="s">
        <v>552</v>
      </c>
    </row>
    <row r="57" spans="1:2" ht="13.5" customHeight="1">
      <c r="A57" s="163" t="s">
        <v>553</v>
      </c>
      <c r="B57" s="163" t="s">
        <v>554</v>
      </c>
    </row>
    <row r="58" spans="1:2" ht="13.5" customHeight="1">
      <c r="A58" s="163" t="s">
        <v>555</v>
      </c>
      <c r="B58" s="163" t="s">
        <v>556</v>
      </c>
    </row>
    <row r="59" spans="1:2" ht="13.5" customHeight="1">
      <c r="A59" s="163" t="s">
        <v>557</v>
      </c>
      <c r="B59" s="163" t="s">
        <v>558</v>
      </c>
    </row>
    <row r="60" spans="1:2" ht="13.5" customHeight="1">
      <c r="A60" s="163" t="s">
        <v>557</v>
      </c>
      <c r="B60" s="163" t="s">
        <v>559</v>
      </c>
    </row>
    <row r="61" spans="1:2" ht="13.5" customHeight="1">
      <c r="A61" s="163" t="s">
        <v>560</v>
      </c>
      <c r="B61" s="163" t="s">
        <v>561</v>
      </c>
    </row>
    <row r="62" spans="1:2" ht="13.5" customHeight="1">
      <c r="A62" s="163" t="s">
        <v>562</v>
      </c>
      <c r="B62" s="163" t="s">
        <v>563</v>
      </c>
    </row>
    <row r="63" spans="1:2" ht="13.5" customHeight="1">
      <c r="A63" s="163" t="s">
        <v>564</v>
      </c>
      <c r="B63" s="163" t="s">
        <v>565</v>
      </c>
    </row>
    <row r="64" spans="1:2" ht="13.5" customHeight="1">
      <c r="A64" s="163" t="s">
        <v>566</v>
      </c>
      <c r="B64" s="163" t="s">
        <v>567</v>
      </c>
    </row>
    <row r="65" spans="1:10" ht="13.5" customHeight="1">
      <c r="A65" s="163" t="s">
        <v>568</v>
      </c>
      <c r="B65" s="163" t="s">
        <v>569</v>
      </c>
      <c r="C65" s="163"/>
      <c r="D65" s="163"/>
      <c r="E65" s="163"/>
      <c r="F65" s="163"/>
      <c r="G65" s="163"/>
      <c r="H65" s="163"/>
      <c r="I65" s="163"/>
      <c r="J65" s="163"/>
    </row>
    <row r="66" spans="1:10" ht="13.5" customHeight="1">
      <c r="A66" s="163" t="s">
        <v>570</v>
      </c>
      <c r="B66" s="163" t="s">
        <v>571</v>
      </c>
      <c r="C66" s="163"/>
      <c r="D66" s="163"/>
      <c r="E66" s="163"/>
      <c r="F66" s="163"/>
      <c r="G66" s="163"/>
      <c r="H66" s="163"/>
      <c r="I66" s="163"/>
      <c r="J66" s="163"/>
    </row>
    <row r="67" spans="1:10" ht="13.5" customHeight="1">
      <c r="A67" s="163" t="s">
        <v>570</v>
      </c>
      <c r="B67" s="163" t="s">
        <v>572</v>
      </c>
      <c r="C67" s="163"/>
      <c r="D67" s="163"/>
      <c r="E67" s="163"/>
      <c r="F67" s="163"/>
      <c r="G67" s="163"/>
      <c r="H67" s="163"/>
      <c r="I67" s="163"/>
      <c r="J67" s="163"/>
    </row>
    <row r="68" spans="1:10" ht="13.5" customHeight="1">
      <c r="A68" s="163" t="s">
        <v>573</v>
      </c>
      <c r="B68" s="163" t="s">
        <v>574</v>
      </c>
      <c r="C68" s="163"/>
      <c r="D68" s="163"/>
      <c r="E68" s="163"/>
      <c r="F68" s="163"/>
      <c r="G68" s="163"/>
      <c r="H68" s="163"/>
      <c r="I68" s="163"/>
      <c r="J68" s="163"/>
    </row>
    <row r="69" spans="1:10" ht="13.5" customHeight="1">
      <c r="A69" s="163" t="s">
        <v>575</v>
      </c>
      <c r="B69" s="163" t="s">
        <v>576</v>
      </c>
      <c r="C69" s="163"/>
      <c r="D69" s="163"/>
      <c r="E69" s="163"/>
      <c r="F69" s="163"/>
      <c r="G69" s="163"/>
      <c r="H69" s="163"/>
      <c r="I69" s="163"/>
      <c r="J69" s="163"/>
    </row>
    <row r="70" spans="1:10" ht="13.5" customHeight="1">
      <c r="A70" s="163"/>
      <c r="B70" s="163"/>
      <c r="C70" s="163"/>
      <c r="D70" s="163"/>
      <c r="E70" s="163"/>
      <c r="F70" s="163"/>
      <c r="G70" s="163"/>
      <c r="H70" s="163"/>
      <c r="I70" s="163"/>
      <c r="J70" s="163"/>
    </row>
    <row r="71" spans="1:10" ht="13.5" customHeight="1">
      <c r="A71" s="163"/>
      <c r="B71" s="163"/>
      <c r="C71" s="163"/>
      <c r="D71" s="163"/>
      <c r="E71" s="163"/>
      <c r="F71" s="163"/>
      <c r="G71" s="163"/>
      <c r="H71" s="163"/>
      <c r="I71" s="163"/>
      <c r="J71" s="163"/>
    </row>
    <row r="72" spans="1:10" ht="13.5" customHeight="1">
      <c r="A72" s="163"/>
      <c r="B72" s="163"/>
      <c r="C72" s="163"/>
      <c r="D72" s="163"/>
      <c r="E72" s="163"/>
      <c r="F72" s="163"/>
      <c r="G72" s="163"/>
      <c r="H72" s="163"/>
      <c r="I72" s="163"/>
      <c r="J72" s="163"/>
    </row>
    <row r="73" spans="1:10" ht="13.5" customHeight="1">
      <c r="A73" s="105" t="s">
        <v>577</v>
      </c>
      <c r="B73" s="91" t="s">
        <v>463</v>
      </c>
      <c r="C73" s="105" t="s">
        <v>464</v>
      </c>
      <c r="D73" s="91" t="s">
        <v>465</v>
      </c>
      <c r="E73" s="91" t="s">
        <v>467</v>
      </c>
      <c r="F73" s="105" t="s">
        <v>2</v>
      </c>
      <c r="G73" s="91" t="s">
        <v>578</v>
      </c>
      <c r="H73" s="91" t="s">
        <v>469</v>
      </c>
      <c r="I73" s="105" t="s">
        <v>579</v>
      </c>
      <c r="J73" s="105" t="s">
        <v>580</v>
      </c>
    </row>
    <row r="74" spans="1:10" ht="13.5" customHeight="1">
      <c r="A74" s="105" t="s">
        <v>514</v>
      </c>
      <c r="B74" s="91" t="s">
        <v>528</v>
      </c>
      <c r="C74" s="105" t="s">
        <v>497</v>
      </c>
      <c r="D74" s="91" t="s">
        <v>526</v>
      </c>
      <c r="E74" s="91" t="s">
        <v>489</v>
      </c>
      <c r="F74" s="105" t="s">
        <v>536</v>
      </c>
      <c r="G74" s="91" t="s">
        <v>484</v>
      </c>
      <c r="H74" s="91" t="s">
        <v>557</v>
      </c>
      <c r="I74" s="105" t="s">
        <v>482</v>
      </c>
      <c r="J74" s="105" t="s">
        <v>478</v>
      </c>
    </row>
    <row r="75" spans="1:10" ht="13.5" customHeight="1">
      <c r="A75" s="105" t="s">
        <v>516</v>
      </c>
      <c r="B75" s="91" t="s">
        <v>530</v>
      </c>
      <c r="C75" s="105" t="s">
        <v>500</v>
      </c>
      <c r="D75" s="163"/>
      <c r="E75" s="91" t="s">
        <v>491</v>
      </c>
      <c r="F75" s="105" t="s">
        <v>4</v>
      </c>
      <c r="G75" s="163"/>
      <c r="H75" s="91" t="s">
        <v>570</v>
      </c>
      <c r="I75" s="105" t="s">
        <v>484</v>
      </c>
      <c r="J75" s="105" t="s">
        <v>480</v>
      </c>
    </row>
    <row r="76" spans="1:10" ht="13.5" customHeight="1">
      <c r="A76" s="105" t="s">
        <v>518</v>
      </c>
      <c r="B76" s="91" t="s">
        <v>532</v>
      </c>
      <c r="C76" s="105" t="s">
        <v>502</v>
      </c>
      <c r="D76" s="163"/>
      <c r="E76" s="91" t="s">
        <v>493</v>
      </c>
      <c r="F76" s="105" t="s">
        <v>539</v>
      </c>
      <c r="G76" s="163"/>
      <c r="H76" s="163"/>
      <c r="I76" s="105" t="s">
        <v>557</v>
      </c>
      <c r="J76" s="163"/>
    </row>
    <row r="77" spans="1:10" ht="13.5" customHeight="1">
      <c r="A77" s="105" t="s">
        <v>520</v>
      </c>
      <c r="B77" s="91" t="s">
        <v>534</v>
      </c>
      <c r="C77" s="105" t="s">
        <v>504</v>
      </c>
      <c r="D77" s="163"/>
      <c r="E77" s="91" t="s">
        <v>495</v>
      </c>
      <c r="F77" s="105" t="s">
        <v>541</v>
      </c>
      <c r="G77" s="163"/>
      <c r="H77" s="163"/>
      <c r="I77" s="105" t="s">
        <v>560</v>
      </c>
      <c r="J77" s="163"/>
    </row>
    <row r="78" spans="1:10" ht="13.5" customHeight="1">
      <c r="A78" s="105" t="s">
        <v>522</v>
      </c>
      <c r="B78" s="163"/>
      <c r="C78" s="105" t="s">
        <v>506</v>
      </c>
      <c r="D78" s="163"/>
      <c r="E78" s="91" t="s">
        <v>497</v>
      </c>
      <c r="F78" s="105" t="s">
        <v>543</v>
      </c>
      <c r="G78" s="163"/>
      <c r="H78" s="163"/>
      <c r="I78" s="105" t="s">
        <v>562</v>
      </c>
      <c r="J78" s="163"/>
    </row>
    <row r="79" spans="1:10" ht="13.5" customHeight="1">
      <c r="A79" s="105" t="s">
        <v>524</v>
      </c>
      <c r="B79" s="163"/>
      <c r="C79" s="105" t="s">
        <v>508</v>
      </c>
      <c r="D79" s="163"/>
      <c r="E79" s="91" t="s">
        <v>510</v>
      </c>
      <c r="F79" s="105" t="s">
        <v>545</v>
      </c>
      <c r="G79" s="163"/>
      <c r="H79" s="163"/>
      <c r="I79" s="105" t="s">
        <v>564</v>
      </c>
      <c r="J79" s="163"/>
    </row>
    <row r="80" spans="1:10" ht="13.5" customHeight="1">
      <c r="A80" s="163"/>
      <c r="B80" s="163"/>
      <c r="C80" s="105" t="s">
        <v>512</v>
      </c>
      <c r="D80" s="163"/>
      <c r="E80" s="91" t="s">
        <v>489</v>
      </c>
      <c r="F80" s="105" t="s">
        <v>547</v>
      </c>
      <c r="G80" s="163"/>
      <c r="H80" s="163"/>
      <c r="I80" s="105" t="s">
        <v>566</v>
      </c>
      <c r="J80" s="163"/>
    </row>
    <row r="81" spans="5:9" ht="13.5" customHeight="1">
      <c r="E81" s="105" t="s">
        <v>487</v>
      </c>
      <c r="F81" s="105" t="s">
        <v>549</v>
      </c>
      <c r="G81" s="163"/>
      <c r="H81" s="163"/>
      <c r="I81" s="105" t="s">
        <v>568</v>
      </c>
    </row>
    <row r="82" spans="5:9" ht="13.5" customHeight="1">
      <c r="E82" s="163"/>
      <c r="F82" s="105" t="s">
        <v>551</v>
      </c>
      <c r="G82" s="163"/>
      <c r="H82" s="163"/>
      <c r="I82" s="105" t="s">
        <v>570</v>
      </c>
    </row>
    <row r="83" spans="5:9" ht="13.5" customHeight="1">
      <c r="E83" s="163"/>
      <c r="F83" s="105" t="s">
        <v>553</v>
      </c>
      <c r="G83" s="163"/>
      <c r="H83" s="163"/>
      <c r="I83" s="105" t="s">
        <v>573</v>
      </c>
    </row>
    <row r="84" spans="5:9" ht="13.5" customHeight="1">
      <c r="E84" s="163"/>
      <c r="F84" s="105" t="s">
        <v>555</v>
      </c>
      <c r="G84" s="163"/>
      <c r="H84" s="163"/>
      <c r="I84" s="105" t="s">
        <v>575</v>
      </c>
    </row>
    <row r="85" spans="5:9" ht="13.5" customHeight="1">
      <c r="E85" s="163"/>
      <c r="F85" s="163"/>
      <c r="G85" s="163"/>
      <c r="H85" s="163"/>
      <c r="I85" s="163"/>
    </row>
    <row r="86" spans="5:9" ht="13.5" customHeight="1">
      <c r="E86" s="163"/>
      <c r="F86" s="163"/>
      <c r="G86" s="163"/>
      <c r="H86" s="163"/>
      <c r="I86" s="163"/>
    </row>
    <row r="87" spans="5:9" ht="13.5" customHeight="1">
      <c r="E87" s="163"/>
      <c r="F87" s="163"/>
      <c r="G87" s="163"/>
      <c r="H87" s="163"/>
      <c r="I87" s="163"/>
    </row>
    <row r="88" spans="5:9" ht="13.5" customHeight="1">
      <c r="E88" s="163"/>
      <c r="F88" s="163"/>
      <c r="G88" s="163"/>
      <c r="H88" s="163"/>
      <c r="I88" s="163"/>
    </row>
    <row r="89" spans="5:9" ht="13.5" customHeight="1">
      <c r="E89" s="163"/>
      <c r="F89" s="163"/>
      <c r="G89" s="163"/>
      <c r="H89" s="163"/>
      <c r="I89" s="163"/>
    </row>
    <row r="90" spans="5:9" ht="13.5" customHeight="1">
      <c r="E90" s="163"/>
      <c r="F90" s="163"/>
      <c r="G90" s="163"/>
      <c r="H90" s="163"/>
      <c r="I90" s="163"/>
    </row>
    <row r="91" spans="5:9" ht="13.5" customHeight="1">
      <c r="E91" s="163"/>
      <c r="F91" s="163"/>
      <c r="G91" s="163"/>
      <c r="H91" s="163"/>
      <c r="I91" s="163"/>
    </row>
    <row r="92" spans="5:9" ht="13.5" customHeight="1">
      <c r="E92" s="163"/>
      <c r="F92" s="163"/>
      <c r="G92" s="163"/>
      <c r="H92" s="163"/>
      <c r="I92" s="163"/>
    </row>
    <row r="93" spans="5:9" ht="13.5" customHeight="1">
      <c r="E93" s="163"/>
      <c r="F93" s="163"/>
      <c r="G93" s="163"/>
      <c r="H93" s="163"/>
      <c r="I93" s="163"/>
    </row>
    <row r="94" spans="5:9" ht="13.5" customHeight="1">
      <c r="E94" s="163"/>
      <c r="F94" s="163"/>
      <c r="G94" s="163"/>
      <c r="H94" s="163"/>
      <c r="I94" s="163"/>
    </row>
    <row r="95" spans="5:9" ht="13.5" customHeight="1">
      <c r="E95" s="163"/>
      <c r="F95" s="163"/>
      <c r="G95" s="163"/>
      <c r="H95" s="163"/>
      <c r="I95" s="163"/>
    </row>
    <row r="96" spans="5:9" ht="13.5" customHeight="1">
      <c r="E96" s="163"/>
      <c r="F96" s="163"/>
      <c r="G96" s="163"/>
      <c r="H96" s="163"/>
      <c r="I96" s="163"/>
    </row>
    <row r="97" ht="13.5" customHeight="1"/>
    <row r="98" ht="13.5" customHeight="1"/>
    <row r="99" ht="13.5" customHeight="1"/>
    <row r="100" ht="13.5" customHeight="1"/>
    <row r="101" ht="13.5" customHeight="1"/>
    <row r="102" ht="13.5" customHeight="1"/>
    <row r="103" ht="13.5" customHeight="1"/>
    <row r="104" ht="13.5" customHeight="1"/>
    <row r="105" ht="13.5" customHeight="1"/>
    <row r="106" ht="13.5" customHeight="1"/>
    <row r="107" ht="13.5" customHeight="1"/>
    <row r="108" ht="13.5" customHeight="1"/>
    <row r="109" ht="13.5" customHeight="1"/>
    <row r="110" ht="13.5" customHeight="1"/>
    <row r="111" ht="13.5" customHeight="1"/>
    <row r="112" ht="13.5" customHeight="1"/>
    <row r="113" ht="13.5" customHeight="1"/>
    <row r="114" ht="13.5" customHeight="1"/>
    <row r="115" ht="13.5" customHeight="1"/>
    <row r="116" ht="13.5" customHeight="1"/>
    <row r="117" ht="13.5" customHeight="1"/>
    <row r="118" ht="13.5" customHeight="1"/>
    <row r="119" ht="13.5" customHeight="1"/>
    <row r="120" ht="13.5" customHeight="1"/>
    <row r="121" ht="13.5" customHeight="1"/>
    <row r="122" ht="13.5" customHeight="1"/>
    <row r="123" ht="13.5" customHeight="1"/>
    <row r="124" ht="13.5" customHeight="1"/>
    <row r="125" ht="13.5" customHeight="1"/>
    <row r="126" ht="13.5" customHeight="1"/>
    <row r="127" ht="13.5" customHeight="1"/>
    <row r="128" ht="13.5" customHeight="1"/>
    <row r="129" ht="13.5" customHeight="1"/>
    <row r="130" ht="13.5" customHeight="1"/>
    <row r="131" ht="13.5" customHeight="1"/>
    <row r="132" ht="13.5" customHeight="1"/>
    <row r="133" ht="13.5" customHeight="1"/>
    <row r="134" ht="13.5" customHeight="1"/>
    <row r="135" ht="13.5" customHeight="1"/>
    <row r="136" ht="13.5" customHeight="1"/>
    <row r="137" ht="13.5" customHeight="1"/>
    <row r="138" ht="13.5" customHeight="1"/>
    <row r="139" ht="13.5" customHeight="1"/>
    <row r="140" ht="13.5" customHeight="1"/>
    <row r="141" ht="13.5" customHeight="1"/>
    <row r="142" ht="13.5" customHeight="1"/>
    <row r="143" ht="13.5" customHeight="1"/>
    <row r="144" ht="13.5" customHeight="1"/>
    <row r="145" ht="13.5" customHeight="1"/>
    <row r="146" ht="13.5" customHeight="1"/>
    <row r="147" ht="13.5" customHeight="1"/>
    <row r="148" ht="13.5" customHeight="1"/>
    <row r="149" ht="13.5" customHeight="1"/>
    <row r="150" ht="13.5" customHeight="1"/>
    <row r="151" ht="13.5" customHeight="1"/>
    <row r="152" ht="13.5" customHeight="1"/>
    <row r="153" ht="13.5" customHeight="1"/>
    <row r="154" ht="13.5" customHeight="1"/>
    <row r="155" ht="13.5" customHeight="1"/>
    <row r="156" ht="13.5" customHeight="1"/>
    <row r="157" ht="13.5" customHeight="1"/>
    <row r="158" ht="13.5" customHeight="1"/>
    <row r="159" ht="13.5" customHeight="1"/>
    <row r="160" ht="13.5" customHeight="1"/>
    <row r="161" ht="13.5" customHeight="1"/>
    <row r="162" ht="13.5" customHeight="1"/>
    <row r="163" ht="13.5" customHeight="1"/>
    <row r="164" ht="13.5" customHeight="1"/>
    <row r="165" ht="13.5" customHeight="1"/>
    <row r="166" ht="13.5" customHeight="1"/>
    <row r="167" ht="13.5" customHeight="1"/>
    <row r="168" ht="13.5" customHeight="1"/>
    <row r="169" ht="13.5" customHeight="1"/>
    <row r="170" ht="13.5" customHeight="1"/>
    <row r="171" ht="13.5" customHeight="1"/>
    <row r="172" ht="13.5" customHeight="1"/>
    <row r="173" ht="13.5" customHeight="1"/>
    <row r="174" ht="13.5" customHeight="1"/>
    <row r="175" ht="13.5" customHeight="1"/>
    <row r="176" ht="13.5" customHeight="1"/>
    <row r="177" ht="13.5" customHeight="1"/>
    <row r="178" ht="13.5" customHeight="1"/>
    <row r="179" ht="13.5" customHeight="1"/>
    <row r="180" ht="13.5" customHeight="1"/>
    <row r="181" ht="13.5" customHeight="1"/>
    <row r="182" ht="13.5" customHeight="1"/>
    <row r="183" ht="13.5" customHeight="1"/>
    <row r="184" ht="13.5" customHeight="1"/>
    <row r="185" ht="13.5" customHeight="1"/>
    <row r="186" ht="13.5" customHeight="1"/>
    <row r="187" ht="13.5" customHeight="1"/>
    <row r="188" ht="13.5" customHeight="1"/>
    <row r="189" ht="13.5" customHeight="1"/>
    <row r="190" ht="13.5" customHeight="1"/>
    <row r="191" ht="13.5" customHeight="1"/>
    <row r="192" ht="13.5" customHeight="1"/>
    <row r="193" ht="13.5" customHeight="1"/>
    <row r="194" ht="13.5" customHeight="1"/>
    <row r="195" ht="13.5" customHeight="1"/>
    <row r="196" ht="13.5" customHeight="1"/>
    <row r="197" ht="13.5" customHeight="1"/>
    <row r="198" ht="13.5" customHeight="1"/>
    <row r="199" ht="13.5" customHeight="1"/>
    <row r="200" ht="13.5" customHeight="1"/>
    <row r="201" ht="13.5" customHeight="1"/>
    <row r="202" ht="13.5" customHeight="1"/>
    <row r="203" ht="13.5" customHeight="1"/>
    <row r="204" ht="13.5" customHeight="1"/>
    <row r="205" ht="13.5" customHeight="1"/>
    <row r="206" ht="13.5" customHeight="1"/>
    <row r="207" ht="13.5" customHeight="1"/>
    <row r="208" ht="13.5" customHeight="1"/>
    <row r="209" ht="13.5" customHeight="1"/>
    <row r="210" ht="13.5" customHeight="1"/>
    <row r="211" ht="13.5" customHeight="1"/>
    <row r="212" ht="13.5" customHeight="1"/>
    <row r="213" ht="13.5" customHeight="1"/>
    <row r="214" ht="13.5" customHeight="1"/>
    <row r="215" ht="13.5" customHeight="1"/>
    <row r="216" ht="13.5" customHeight="1"/>
    <row r="217" ht="13.5" customHeight="1"/>
    <row r="218" ht="13.5" customHeight="1"/>
    <row r="219" ht="13.5" customHeight="1"/>
    <row r="220" ht="13.5" customHeight="1"/>
    <row r="221" ht="13.5" customHeight="1"/>
    <row r="222" ht="13.5" customHeight="1"/>
    <row r="223" ht="13.5" customHeight="1"/>
    <row r="224" ht="13.5" customHeight="1"/>
    <row r="225" ht="13.5" customHeight="1"/>
    <row r="226" ht="13.5" customHeight="1"/>
    <row r="227" ht="13.5" customHeight="1"/>
    <row r="228" ht="13.5" customHeight="1"/>
    <row r="229" ht="13.5" customHeight="1"/>
    <row r="230" ht="13.5" customHeight="1"/>
    <row r="231" ht="13.5" customHeight="1"/>
    <row r="232" ht="13.5" customHeight="1"/>
    <row r="233" ht="13.5" customHeight="1"/>
    <row r="234" ht="13.5" customHeight="1"/>
    <row r="235" ht="13.5" customHeight="1"/>
    <row r="236" ht="13.5" customHeight="1"/>
    <row r="237" ht="13.5" customHeight="1"/>
    <row r="238" ht="13.5" customHeight="1"/>
    <row r="239" ht="13.5" customHeight="1"/>
    <row r="240" ht="13.5" customHeight="1"/>
    <row r="241" ht="13.5" customHeight="1"/>
    <row r="242" ht="13.5" customHeight="1"/>
    <row r="243" ht="13.5" customHeight="1"/>
    <row r="244" ht="13.5" customHeight="1"/>
    <row r="245" ht="13.5" customHeight="1"/>
    <row r="246" ht="13.5" customHeight="1"/>
    <row r="247" ht="13.5" customHeight="1"/>
    <row r="248" ht="13.5" customHeight="1"/>
    <row r="249" ht="13.5" customHeight="1"/>
    <row r="250" ht="13.5" customHeight="1"/>
    <row r="251" ht="13.5" customHeight="1"/>
    <row r="252" ht="13.5" customHeight="1"/>
    <row r="253" ht="13.5" customHeight="1"/>
    <row r="254" ht="13.5" customHeight="1"/>
    <row r="255" ht="13.5" customHeight="1"/>
    <row r="256" ht="13.5" customHeight="1"/>
    <row r="257" ht="13.5" customHeight="1"/>
    <row r="258" ht="13.5" customHeight="1"/>
    <row r="259" ht="13.5" customHeight="1"/>
    <row r="260" ht="13.5" customHeight="1"/>
    <row r="261" ht="13.5" customHeight="1"/>
    <row r="262" ht="13.5" customHeight="1"/>
    <row r="263" ht="13.5" customHeight="1"/>
    <row r="264" ht="13.5" customHeight="1"/>
    <row r="265" ht="13.5" customHeight="1"/>
    <row r="266" ht="13.5" customHeight="1"/>
    <row r="267" ht="13.5" customHeight="1"/>
    <row r="268" ht="13.5" customHeight="1"/>
    <row r="269" ht="13.5" customHeight="1"/>
    <row r="270" ht="13.5" customHeight="1"/>
    <row r="271" ht="13.5" customHeight="1"/>
    <row r="272" ht="13.5" customHeight="1"/>
    <row r="273" ht="13.5" customHeight="1"/>
    <row r="274" ht="13.5" customHeight="1"/>
    <row r="275" ht="13.5" customHeight="1"/>
    <row r="276" ht="13.5" customHeight="1"/>
    <row r="277" ht="13.5" customHeight="1"/>
    <row r="278" ht="13.5" customHeight="1"/>
    <row r="279" ht="13.5" customHeight="1"/>
    <row r="280" ht="13.5" customHeight="1"/>
    <row r="281" ht="13.5" customHeight="1"/>
    <row r="282" ht="13.5" customHeight="1"/>
    <row r="283" ht="13.5" customHeight="1"/>
    <row r="284" ht="13.5" customHeight="1"/>
    <row r="285" ht="13.5" customHeight="1"/>
    <row r="286" ht="13.5" customHeight="1"/>
    <row r="287" ht="13.5" customHeight="1"/>
    <row r="288" ht="13.5" customHeight="1"/>
    <row r="289" ht="13.5" customHeight="1"/>
    <row r="290" ht="13.5" customHeight="1"/>
    <row r="291" ht="13.5" customHeight="1"/>
    <row r="292" ht="13.5" customHeight="1"/>
    <row r="293" ht="13.5" customHeight="1"/>
    <row r="294" ht="13.5" customHeight="1"/>
    <row r="295" ht="13.5" customHeight="1"/>
    <row r="296" ht="13.5" customHeight="1"/>
    <row r="297" ht="13.5" customHeight="1"/>
    <row r="298" ht="13.5" customHeight="1"/>
    <row r="299" ht="13.5" customHeight="1"/>
    <row r="300" ht="13.5" customHeight="1"/>
    <row r="301" ht="13.5" customHeight="1"/>
    <row r="302" ht="13.5" customHeight="1"/>
    <row r="303" ht="13.5" customHeight="1"/>
    <row r="304" ht="13.5" customHeight="1"/>
    <row r="305" ht="13.5" customHeight="1"/>
    <row r="306" ht="13.5" customHeight="1"/>
    <row r="307" ht="13.5" customHeight="1"/>
    <row r="308" ht="13.5" customHeight="1"/>
    <row r="309" ht="13.5" customHeight="1"/>
    <row r="310" ht="13.5" customHeight="1"/>
    <row r="311" ht="13.5" customHeight="1"/>
    <row r="312" ht="13.5" customHeight="1"/>
    <row r="313" ht="13.5" customHeight="1"/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05" ht="13.5" customHeight="1"/>
    <row r="406" ht="13.5" customHeight="1"/>
    <row r="407" ht="13.5" customHeight="1"/>
    <row r="408" ht="13.5" customHeight="1"/>
    <row r="409" ht="13.5" customHeight="1"/>
    <row r="410" ht="13.5" customHeight="1"/>
    <row r="411" ht="13.5" customHeight="1"/>
    <row r="412" ht="13.5" customHeight="1"/>
    <row r="413" ht="13.5" customHeight="1"/>
    <row r="414" ht="13.5" customHeight="1"/>
    <row r="415" ht="13.5" customHeight="1"/>
    <row r="416" ht="13.5" customHeight="1"/>
    <row r="417" ht="13.5" customHeight="1"/>
    <row r="418" ht="13.5" customHeight="1"/>
    <row r="419" ht="13.5" customHeight="1"/>
    <row r="420" ht="13.5" customHeight="1"/>
    <row r="421" ht="13.5" customHeight="1"/>
    <row r="422" ht="13.5" customHeight="1"/>
    <row r="423" ht="13.5" customHeight="1"/>
    <row r="424" ht="13.5" customHeight="1"/>
    <row r="425" ht="13.5" customHeight="1"/>
    <row r="426" ht="13.5" customHeight="1"/>
    <row r="427" ht="13.5" customHeight="1"/>
    <row r="428" ht="13.5" customHeight="1"/>
    <row r="429" ht="13.5" customHeight="1"/>
    <row r="430" ht="13.5" customHeight="1"/>
    <row r="431" ht="13.5" customHeight="1"/>
    <row r="432" ht="13.5" customHeight="1"/>
    <row r="433" ht="13.5" customHeight="1"/>
    <row r="434" ht="13.5" customHeight="1"/>
    <row r="435" ht="13.5" customHeight="1"/>
    <row r="436" ht="13.5" customHeight="1"/>
    <row r="437" ht="13.5" customHeight="1"/>
    <row r="438" ht="13.5" customHeight="1"/>
    <row r="439" ht="13.5" customHeight="1"/>
    <row r="440" ht="13.5" customHeight="1"/>
    <row r="441" ht="13.5" customHeight="1"/>
    <row r="442" ht="13.5" customHeight="1"/>
    <row r="443" ht="13.5" customHeight="1"/>
    <row r="444" ht="13.5" customHeight="1"/>
    <row r="445" ht="13.5" customHeight="1"/>
    <row r="446" ht="13.5" customHeight="1"/>
    <row r="447" ht="13.5" customHeight="1"/>
    <row r="448" ht="13.5" customHeight="1"/>
    <row r="449" ht="13.5" customHeight="1"/>
    <row r="450" ht="13.5" customHeight="1"/>
    <row r="451" ht="13.5" customHeight="1"/>
    <row r="452" ht="13.5" customHeight="1"/>
    <row r="453" ht="13.5" customHeight="1"/>
    <row r="454" ht="13.5" customHeight="1"/>
    <row r="455" ht="13.5" customHeight="1"/>
    <row r="456" ht="13.5" customHeight="1"/>
    <row r="457" ht="13.5" customHeight="1"/>
    <row r="458" ht="13.5" customHeight="1"/>
    <row r="459" ht="13.5" customHeight="1"/>
    <row r="460" ht="13.5" customHeight="1"/>
    <row r="461" ht="13.5" customHeight="1"/>
    <row r="462" ht="13.5" customHeight="1"/>
    <row r="463" ht="13.5" customHeight="1"/>
    <row r="464" ht="13.5" customHeight="1"/>
    <row r="465" ht="13.5" customHeight="1"/>
    <row r="466" ht="13.5" customHeight="1"/>
    <row r="467" ht="13.5" customHeight="1"/>
    <row r="468" ht="13.5" customHeight="1"/>
    <row r="469" ht="13.5" customHeight="1"/>
    <row r="470" ht="13.5" customHeight="1"/>
    <row r="471" ht="13.5" customHeight="1"/>
    <row r="472" ht="13.5" customHeight="1"/>
    <row r="473" ht="13.5" customHeight="1"/>
    <row r="474" ht="13.5" customHeight="1"/>
    <row r="475" ht="13.5" customHeight="1"/>
    <row r="476" ht="13.5" customHeight="1"/>
    <row r="477" ht="13.5" customHeight="1"/>
    <row r="478" ht="13.5" customHeight="1"/>
    <row r="479" ht="13.5" customHeight="1"/>
    <row r="480" ht="13.5" customHeight="1"/>
    <row r="481" ht="13.5" customHeight="1"/>
    <row r="482" ht="13.5" customHeight="1"/>
    <row r="483" ht="13.5" customHeight="1"/>
    <row r="484" ht="13.5" customHeight="1"/>
    <row r="485" ht="13.5" customHeight="1"/>
    <row r="486" ht="13.5" customHeight="1"/>
    <row r="487" ht="13.5" customHeight="1"/>
    <row r="488" ht="13.5" customHeight="1"/>
    <row r="489" ht="13.5" customHeight="1"/>
    <row r="490" ht="13.5" customHeight="1"/>
    <row r="491" ht="13.5" customHeight="1"/>
    <row r="492" ht="13.5" customHeight="1"/>
    <row r="493" ht="13.5" customHeight="1"/>
    <row r="494" ht="13.5" customHeight="1"/>
    <row r="495" ht="13.5" customHeight="1"/>
    <row r="496" ht="13.5" customHeight="1"/>
    <row r="497" ht="13.5" customHeight="1"/>
    <row r="498" ht="13.5" customHeight="1"/>
    <row r="499" ht="13.5" customHeight="1"/>
    <row r="500" ht="13.5" customHeight="1"/>
    <row r="501" ht="13.5" customHeight="1"/>
    <row r="502" ht="13.5" customHeight="1"/>
    <row r="503" ht="13.5" customHeight="1"/>
    <row r="504" ht="13.5" customHeight="1"/>
    <row r="505" ht="13.5" customHeight="1"/>
    <row r="506" ht="13.5" customHeight="1"/>
    <row r="507" ht="13.5" customHeight="1"/>
    <row r="508" ht="13.5" customHeight="1"/>
    <row r="509" ht="13.5" customHeight="1"/>
    <row r="510" ht="13.5" customHeight="1"/>
    <row r="511" ht="13.5" customHeight="1"/>
    <row r="512" ht="13.5" customHeight="1"/>
    <row r="513" ht="13.5" customHeight="1"/>
    <row r="514" ht="13.5" customHeight="1"/>
    <row r="515" ht="13.5" customHeight="1"/>
    <row r="516" ht="13.5" customHeight="1"/>
    <row r="517" ht="13.5" customHeight="1"/>
    <row r="518" ht="13.5" customHeight="1"/>
    <row r="519" ht="13.5" customHeight="1"/>
    <row r="520" ht="13.5" customHeight="1"/>
    <row r="521" ht="13.5" customHeight="1"/>
    <row r="522" ht="13.5" customHeight="1"/>
    <row r="523" ht="13.5" customHeight="1"/>
    <row r="524" ht="13.5" customHeight="1"/>
    <row r="525" ht="13.5" customHeight="1"/>
    <row r="526" ht="13.5" customHeight="1"/>
    <row r="527" ht="13.5" customHeight="1"/>
    <row r="528" ht="13.5" customHeight="1"/>
    <row r="529" ht="13.5" customHeight="1"/>
    <row r="530" ht="13.5" customHeight="1"/>
    <row r="531" ht="13.5" customHeight="1"/>
    <row r="532" ht="13.5" customHeight="1"/>
    <row r="533" ht="13.5" customHeight="1"/>
    <row r="534" ht="13.5" customHeight="1"/>
    <row r="535" ht="13.5" customHeight="1"/>
    <row r="536" ht="13.5" customHeight="1"/>
    <row r="537" ht="13.5" customHeight="1"/>
    <row r="538" ht="13.5" customHeight="1"/>
    <row r="539" ht="13.5" customHeight="1"/>
    <row r="540" ht="13.5" customHeight="1"/>
    <row r="541" ht="13.5" customHeight="1"/>
    <row r="542" ht="13.5" customHeight="1"/>
    <row r="543" ht="13.5" customHeight="1"/>
    <row r="544" ht="13.5" customHeight="1"/>
    <row r="545" ht="13.5" customHeight="1"/>
    <row r="546" ht="13.5" customHeight="1"/>
    <row r="547" ht="13.5" customHeight="1"/>
    <row r="548" ht="13.5" customHeight="1"/>
    <row r="549" ht="13.5" customHeight="1"/>
    <row r="550" ht="13.5" customHeight="1"/>
    <row r="551" ht="13.5" customHeight="1"/>
    <row r="552" ht="13.5" customHeight="1"/>
    <row r="553" ht="13.5" customHeight="1"/>
    <row r="554" ht="13.5" customHeight="1"/>
    <row r="555" ht="13.5" customHeight="1"/>
    <row r="556" ht="13.5" customHeight="1"/>
    <row r="557" ht="13.5" customHeight="1"/>
    <row r="558" ht="13.5" customHeight="1"/>
    <row r="559" ht="13.5" customHeight="1"/>
    <row r="560" ht="13.5" customHeight="1"/>
    <row r="561" ht="13.5" customHeight="1"/>
    <row r="562" ht="13.5" customHeight="1"/>
    <row r="563" ht="13.5" customHeight="1"/>
    <row r="564" ht="13.5" customHeight="1"/>
    <row r="565" ht="13.5" customHeight="1"/>
    <row r="566" ht="13.5" customHeight="1"/>
    <row r="567" ht="13.5" customHeight="1"/>
    <row r="568" ht="13.5" customHeight="1"/>
    <row r="569" ht="13.5" customHeight="1"/>
    <row r="570" ht="13.5" customHeight="1"/>
    <row r="571" ht="13.5" customHeight="1"/>
    <row r="572" ht="13.5" customHeight="1"/>
    <row r="573" ht="13.5" customHeight="1"/>
    <row r="574" ht="13.5" customHeight="1"/>
    <row r="575" ht="13.5" customHeight="1"/>
    <row r="576" ht="13.5" customHeight="1"/>
    <row r="577" ht="13.5" customHeight="1"/>
    <row r="578" ht="13.5" customHeight="1"/>
    <row r="579" ht="13.5" customHeight="1"/>
    <row r="580" ht="13.5" customHeight="1"/>
    <row r="581" ht="13.5" customHeight="1"/>
    <row r="582" ht="13.5" customHeight="1"/>
    <row r="583" ht="13.5" customHeight="1"/>
    <row r="584" ht="13.5" customHeight="1"/>
    <row r="585" ht="13.5" customHeight="1"/>
    <row r="586" ht="13.5" customHeight="1"/>
    <row r="587" ht="13.5" customHeight="1"/>
    <row r="588" ht="13.5" customHeight="1"/>
    <row r="589" ht="13.5" customHeight="1"/>
    <row r="590" ht="13.5" customHeight="1"/>
    <row r="591" ht="13.5" customHeight="1"/>
    <row r="592" ht="13.5" customHeight="1"/>
    <row r="593" ht="13.5" customHeight="1"/>
    <row r="594" ht="13.5" customHeight="1"/>
    <row r="595" ht="13.5" customHeight="1"/>
    <row r="596" ht="13.5" customHeight="1"/>
    <row r="597" ht="13.5" customHeight="1"/>
    <row r="598" ht="13.5" customHeight="1"/>
    <row r="599" ht="13.5" customHeight="1"/>
    <row r="600" ht="13.5" customHeight="1"/>
    <row r="601" ht="13.5" customHeight="1"/>
    <row r="602" ht="13.5" customHeight="1"/>
    <row r="603" ht="13.5" customHeight="1"/>
    <row r="604" ht="13.5" customHeight="1"/>
    <row r="605" ht="13.5" customHeight="1"/>
    <row r="606" ht="13.5" customHeight="1"/>
    <row r="607" ht="13.5" customHeight="1"/>
    <row r="608" ht="13.5" customHeight="1"/>
    <row r="609" ht="13.5" customHeight="1"/>
    <row r="610" ht="13.5" customHeight="1"/>
    <row r="611" ht="13.5" customHeight="1"/>
    <row r="612" ht="13.5" customHeight="1"/>
    <row r="613" ht="13.5" customHeight="1"/>
    <row r="614" ht="13.5" customHeight="1"/>
    <row r="615" ht="13.5" customHeight="1"/>
    <row r="616" ht="13.5" customHeight="1"/>
    <row r="617" ht="13.5" customHeight="1"/>
    <row r="618" ht="13.5" customHeight="1"/>
    <row r="619" ht="13.5" customHeight="1"/>
    <row r="620" ht="13.5" customHeight="1"/>
    <row r="621" ht="13.5" customHeight="1"/>
    <row r="622" ht="13.5" customHeight="1"/>
    <row r="623" ht="13.5" customHeight="1"/>
    <row r="624" ht="13.5" customHeight="1"/>
    <row r="625" ht="13.5" customHeight="1"/>
    <row r="626" ht="13.5" customHeight="1"/>
    <row r="627" ht="13.5" customHeight="1"/>
    <row r="628" ht="13.5" customHeight="1"/>
    <row r="629" ht="13.5" customHeight="1"/>
    <row r="630" ht="13.5" customHeight="1"/>
    <row r="631" ht="13.5" customHeight="1"/>
    <row r="632" ht="13.5" customHeight="1"/>
    <row r="633" ht="13.5" customHeight="1"/>
    <row r="634" ht="13.5" customHeight="1"/>
    <row r="635" ht="13.5" customHeight="1"/>
    <row r="636" ht="13.5" customHeight="1"/>
    <row r="637" ht="13.5" customHeight="1"/>
    <row r="638" ht="13.5" customHeight="1"/>
    <row r="639" ht="13.5" customHeight="1"/>
    <row r="640" ht="13.5" customHeight="1"/>
    <row r="641" ht="13.5" customHeight="1"/>
    <row r="642" ht="13.5" customHeight="1"/>
    <row r="643" ht="13.5" customHeight="1"/>
    <row r="644" ht="13.5" customHeight="1"/>
    <row r="645" ht="13.5" customHeight="1"/>
    <row r="646" ht="13.5" customHeight="1"/>
    <row r="647" ht="13.5" customHeight="1"/>
    <row r="648" ht="13.5" customHeight="1"/>
    <row r="649" ht="13.5" customHeight="1"/>
    <row r="650" ht="13.5" customHeight="1"/>
    <row r="651" ht="13.5" customHeight="1"/>
    <row r="652" ht="13.5" customHeight="1"/>
    <row r="653" ht="13.5" customHeight="1"/>
    <row r="654" ht="13.5" customHeight="1"/>
    <row r="655" ht="13.5" customHeight="1"/>
    <row r="656" ht="13.5" customHeight="1"/>
    <row r="657" ht="13.5" customHeight="1"/>
    <row r="658" ht="13.5" customHeight="1"/>
    <row r="659" ht="13.5" customHeight="1"/>
    <row r="660" ht="13.5" customHeight="1"/>
    <row r="661" ht="13.5" customHeight="1"/>
    <row r="662" ht="13.5" customHeight="1"/>
    <row r="663" ht="13.5" customHeight="1"/>
    <row r="664" ht="13.5" customHeight="1"/>
    <row r="665" ht="13.5" customHeight="1"/>
    <row r="666" ht="13.5" customHeight="1"/>
    <row r="667" ht="13.5" customHeight="1"/>
    <row r="668" ht="13.5" customHeight="1"/>
    <row r="669" ht="13.5" customHeight="1"/>
    <row r="670" ht="13.5" customHeight="1"/>
    <row r="671" ht="13.5" customHeight="1"/>
    <row r="672" ht="13.5" customHeight="1"/>
    <row r="673" ht="13.5" customHeight="1"/>
    <row r="674" ht="13.5" customHeight="1"/>
    <row r="675" ht="13.5" customHeight="1"/>
    <row r="676" ht="13.5" customHeight="1"/>
    <row r="677" ht="13.5" customHeight="1"/>
    <row r="678" ht="13.5" customHeight="1"/>
    <row r="679" ht="13.5" customHeight="1"/>
    <row r="680" ht="13.5" customHeight="1"/>
    <row r="681" ht="13.5" customHeight="1"/>
    <row r="682" ht="13.5" customHeight="1"/>
    <row r="683" ht="13.5" customHeight="1"/>
    <row r="684" ht="13.5" customHeight="1"/>
    <row r="685" ht="13.5" customHeight="1"/>
    <row r="686" ht="13.5" customHeight="1"/>
    <row r="687" ht="13.5" customHeight="1"/>
    <row r="688" ht="13.5" customHeight="1"/>
    <row r="689" ht="13.5" customHeight="1"/>
    <row r="690" ht="13.5" customHeight="1"/>
    <row r="691" ht="13.5" customHeight="1"/>
    <row r="692" ht="13.5" customHeight="1"/>
    <row r="693" ht="13.5" customHeight="1"/>
    <row r="694" ht="13.5" customHeight="1"/>
    <row r="695" ht="13.5" customHeight="1"/>
    <row r="696" ht="13.5" customHeight="1"/>
    <row r="697" ht="13.5" customHeight="1"/>
    <row r="698" ht="13.5" customHeight="1"/>
    <row r="699" ht="13.5" customHeight="1"/>
    <row r="700" ht="13.5" customHeight="1"/>
    <row r="701" ht="13.5" customHeight="1"/>
    <row r="702" ht="13.5" customHeight="1"/>
    <row r="703" ht="13.5" customHeight="1"/>
    <row r="704" ht="13.5" customHeight="1"/>
    <row r="705" ht="13.5" customHeight="1"/>
    <row r="706" ht="13.5" customHeight="1"/>
    <row r="707" ht="13.5" customHeight="1"/>
    <row r="708" ht="13.5" customHeight="1"/>
    <row r="709" ht="13.5" customHeight="1"/>
    <row r="710" ht="13.5" customHeight="1"/>
    <row r="711" ht="13.5" customHeight="1"/>
    <row r="712" ht="13.5" customHeight="1"/>
    <row r="713" ht="13.5" customHeight="1"/>
    <row r="714" ht="13.5" customHeight="1"/>
    <row r="715" ht="13.5" customHeight="1"/>
    <row r="716" ht="13.5" customHeight="1"/>
    <row r="717" ht="13.5" customHeight="1"/>
    <row r="718" ht="13.5" customHeight="1"/>
    <row r="719" ht="13.5" customHeight="1"/>
    <row r="720" ht="13.5" customHeight="1"/>
    <row r="721" ht="13.5" customHeight="1"/>
    <row r="722" ht="13.5" customHeight="1"/>
    <row r="723" ht="13.5" customHeight="1"/>
    <row r="724" ht="13.5" customHeight="1"/>
    <row r="725" ht="13.5" customHeight="1"/>
    <row r="726" ht="13.5" customHeight="1"/>
    <row r="727" ht="13.5" customHeight="1"/>
    <row r="728" ht="13.5" customHeight="1"/>
    <row r="729" ht="13.5" customHeight="1"/>
    <row r="730" ht="13.5" customHeight="1"/>
    <row r="731" ht="13.5" customHeight="1"/>
    <row r="732" ht="13.5" customHeight="1"/>
    <row r="733" ht="13.5" customHeight="1"/>
    <row r="734" ht="13.5" customHeight="1"/>
    <row r="735" ht="13.5" customHeight="1"/>
    <row r="736" ht="13.5" customHeight="1"/>
    <row r="737" ht="13.5" customHeight="1"/>
    <row r="738" ht="13.5" customHeight="1"/>
    <row r="739" ht="13.5" customHeight="1"/>
    <row r="740" ht="13.5" customHeight="1"/>
    <row r="741" ht="13.5" customHeight="1"/>
    <row r="742" ht="13.5" customHeight="1"/>
    <row r="743" ht="13.5" customHeight="1"/>
    <row r="744" ht="13.5" customHeight="1"/>
    <row r="745" ht="13.5" customHeight="1"/>
    <row r="746" ht="13.5" customHeight="1"/>
    <row r="747" ht="13.5" customHeight="1"/>
    <row r="748" ht="13.5" customHeight="1"/>
    <row r="749" ht="13.5" customHeight="1"/>
    <row r="750" ht="13.5" customHeight="1"/>
    <row r="751" ht="13.5" customHeight="1"/>
    <row r="752" ht="13.5" customHeight="1"/>
    <row r="753" ht="13.5" customHeight="1"/>
    <row r="754" ht="13.5" customHeight="1"/>
    <row r="755" ht="13.5" customHeight="1"/>
    <row r="756" ht="13.5" customHeight="1"/>
    <row r="757" ht="13.5" customHeight="1"/>
    <row r="758" ht="13.5" customHeight="1"/>
    <row r="759" ht="13.5" customHeight="1"/>
    <row r="760" ht="13.5" customHeight="1"/>
    <row r="761" ht="13.5" customHeight="1"/>
    <row r="762" ht="13.5" customHeight="1"/>
    <row r="763" ht="13.5" customHeight="1"/>
    <row r="764" ht="13.5" customHeight="1"/>
    <row r="765" ht="13.5" customHeight="1"/>
    <row r="766" ht="13.5" customHeight="1"/>
    <row r="767" ht="13.5" customHeight="1"/>
    <row r="768" ht="13.5" customHeight="1"/>
    <row r="769" ht="13.5" customHeight="1"/>
    <row r="770" ht="13.5" customHeight="1"/>
    <row r="771" ht="13.5" customHeight="1"/>
    <row r="772" ht="13.5" customHeight="1"/>
    <row r="773" ht="13.5" customHeight="1"/>
    <row r="774" ht="13.5" customHeight="1"/>
    <row r="775" ht="13.5" customHeight="1"/>
    <row r="776" ht="13.5" customHeight="1"/>
    <row r="777" ht="13.5" customHeight="1"/>
    <row r="778" ht="13.5" customHeight="1"/>
    <row r="779" ht="13.5" customHeight="1"/>
    <row r="780" ht="13.5" customHeight="1"/>
    <row r="781" ht="13.5" customHeight="1"/>
    <row r="782" ht="13.5" customHeight="1"/>
    <row r="783" ht="13.5" customHeight="1"/>
    <row r="784" ht="13.5" customHeight="1"/>
    <row r="785" ht="13.5" customHeight="1"/>
    <row r="786" ht="13.5" customHeight="1"/>
    <row r="787" ht="13.5" customHeight="1"/>
    <row r="788" ht="13.5" customHeight="1"/>
    <row r="789" ht="13.5" customHeight="1"/>
    <row r="790" ht="13.5" customHeight="1"/>
    <row r="791" ht="13.5" customHeight="1"/>
    <row r="792" ht="13.5" customHeight="1"/>
    <row r="793" ht="13.5" customHeight="1"/>
    <row r="794" ht="13.5" customHeight="1"/>
    <row r="795" ht="13.5" customHeight="1"/>
    <row r="796" ht="13.5" customHeight="1"/>
    <row r="797" ht="13.5" customHeight="1"/>
    <row r="798" ht="13.5" customHeight="1"/>
    <row r="799" ht="13.5" customHeight="1"/>
    <row r="800" ht="13.5" customHeight="1"/>
    <row r="801" ht="13.5" customHeight="1"/>
    <row r="802" ht="13.5" customHeight="1"/>
    <row r="803" ht="13.5" customHeight="1"/>
    <row r="804" ht="13.5" customHeight="1"/>
    <row r="805" ht="13.5" customHeight="1"/>
    <row r="806" ht="13.5" customHeight="1"/>
    <row r="807" ht="13.5" customHeight="1"/>
    <row r="808" ht="13.5" customHeight="1"/>
    <row r="809" ht="13.5" customHeight="1"/>
    <row r="810" ht="13.5" customHeight="1"/>
    <row r="811" ht="13.5" customHeight="1"/>
    <row r="812" ht="13.5" customHeight="1"/>
    <row r="813" ht="13.5" customHeight="1"/>
    <row r="814" ht="13.5" customHeight="1"/>
    <row r="815" ht="13.5" customHeight="1"/>
    <row r="816" ht="13.5" customHeight="1"/>
    <row r="817" ht="13.5" customHeight="1"/>
    <row r="818" ht="13.5" customHeight="1"/>
    <row r="819" ht="13.5" customHeight="1"/>
    <row r="820" ht="13.5" customHeight="1"/>
    <row r="821" ht="13.5" customHeight="1"/>
    <row r="822" ht="13.5" customHeight="1"/>
    <row r="823" ht="13.5" customHeight="1"/>
    <row r="824" ht="13.5" customHeight="1"/>
    <row r="825" ht="13.5" customHeight="1"/>
    <row r="826" ht="13.5" customHeight="1"/>
    <row r="827" ht="13.5" customHeight="1"/>
    <row r="828" ht="13.5" customHeight="1"/>
    <row r="829" ht="13.5" customHeight="1"/>
    <row r="830" ht="13.5" customHeight="1"/>
    <row r="831" ht="13.5" customHeight="1"/>
    <row r="832" ht="13.5" customHeight="1"/>
    <row r="833" ht="13.5" customHeight="1"/>
    <row r="834" ht="13.5" customHeight="1"/>
    <row r="835" ht="13.5" customHeight="1"/>
    <row r="836" ht="13.5" customHeight="1"/>
    <row r="837" ht="13.5" customHeight="1"/>
    <row r="838" ht="13.5" customHeight="1"/>
    <row r="839" ht="13.5" customHeight="1"/>
    <row r="840" ht="13.5" customHeight="1"/>
    <row r="841" ht="13.5" customHeight="1"/>
    <row r="842" ht="13.5" customHeight="1"/>
    <row r="843" ht="13.5" customHeight="1"/>
    <row r="844" ht="13.5" customHeight="1"/>
    <row r="845" ht="13.5" customHeight="1"/>
    <row r="846" ht="13.5" customHeight="1"/>
    <row r="847" ht="13.5" customHeight="1"/>
    <row r="848" ht="13.5" customHeight="1"/>
    <row r="849" ht="13.5" customHeight="1"/>
    <row r="850" ht="13.5" customHeight="1"/>
    <row r="851" ht="13.5" customHeight="1"/>
    <row r="852" ht="13.5" customHeight="1"/>
    <row r="853" ht="13.5" customHeight="1"/>
    <row r="854" ht="13.5" customHeight="1"/>
    <row r="855" ht="13.5" customHeight="1"/>
    <row r="856" ht="13.5" customHeight="1"/>
    <row r="857" ht="13.5" customHeight="1"/>
    <row r="858" ht="13.5" customHeight="1"/>
    <row r="859" ht="13.5" customHeight="1"/>
    <row r="860" ht="13.5" customHeight="1"/>
    <row r="861" ht="13.5" customHeight="1"/>
    <row r="862" ht="13.5" customHeight="1"/>
    <row r="863" ht="13.5" customHeight="1"/>
    <row r="864" ht="13.5" customHeight="1"/>
    <row r="865" ht="13.5" customHeight="1"/>
    <row r="866" ht="13.5" customHeight="1"/>
    <row r="867" ht="13.5" customHeight="1"/>
    <row r="868" ht="13.5" customHeight="1"/>
    <row r="869" ht="13.5" customHeight="1"/>
    <row r="870" ht="13.5" customHeight="1"/>
    <row r="871" ht="13.5" customHeight="1"/>
    <row r="872" ht="13.5" customHeight="1"/>
    <row r="873" ht="13.5" customHeight="1"/>
    <row r="874" ht="13.5" customHeight="1"/>
    <row r="875" ht="13.5" customHeight="1"/>
    <row r="876" ht="13.5" customHeight="1"/>
    <row r="877" ht="13.5" customHeight="1"/>
    <row r="878" ht="13.5" customHeight="1"/>
    <row r="879" ht="13.5" customHeight="1"/>
    <row r="880" ht="13.5" customHeight="1"/>
    <row r="881" ht="13.5" customHeight="1"/>
    <row r="882" ht="13.5" customHeight="1"/>
    <row r="883" ht="13.5" customHeight="1"/>
    <row r="884" ht="13.5" customHeight="1"/>
    <row r="885" ht="13.5" customHeight="1"/>
    <row r="886" ht="13.5" customHeight="1"/>
    <row r="887" ht="13.5" customHeight="1"/>
    <row r="888" ht="13.5" customHeight="1"/>
    <row r="889" ht="13.5" customHeight="1"/>
    <row r="890" ht="13.5" customHeight="1"/>
    <row r="891" ht="13.5" customHeight="1"/>
    <row r="892" ht="13.5" customHeight="1"/>
    <row r="893" ht="13.5" customHeight="1"/>
    <row r="894" ht="13.5" customHeight="1"/>
    <row r="895" ht="13.5" customHeight="1"/>
    <row r="896" ht="13.5" customHeight="1"/>
    <row r="897" ht="13.5" customHeight="1"/>
    <row r="898" ht="13.5" customHeight="1"/>
    <row r="899" ht="13.5" customHeight="1"/>
    <row r="900" ht="13.5" customHeight="1"/>
    <row r="901" ht="13.5" customHeight="1"/>
    <row r="902" ht="13.5" customHeight="1"/>
    <row r="903" ht="13.5" customHeight="1"/>
    <row r="904" ht="13.5" customHeight="1"/>
    <row r="905" ht="13.5" customHeight="1"/>
    <row r="906" ht="13.5" customHeight="1"/>
    <row r="907" ht="13.5" customHeight="1"/>
    <row r="908" ht="13.5" customHeight="1"/>
    <row r="909" ht="13.5" customHeight="1"/>
    <row r="910" ht="13.5" customHeight="1"/>
    <row r="911" ht="13.5" customHeight="1"/>
    <row r="912" ht="13.5" customHeight="1"/>
    <row r="913" ht="13.5" customHeight="1"/>
    <row r="914" ht="13.5" customHeight="1"/>
    <row r="915" ht="13.5" customHeight="1"/>
    <row r="916" ht="13.5" customHeight="1"/>
    <row r="917" ht="13.5" customHeight="1"/>
    <row r="918" ht="13.5" customHeight="1"/>
    <row r="919" ht="13.5" customHeight="1"/>
    <row r="920" ht="13.5" customHeight="1"/>
    <row r="921" ht="13.5" customHeight="1"/>
    <row r="922" ht="13.5" customHeight="1"/>
    <row r="923" ht="13.5" customHeight="1"/>
    <row r="924" ht="13.5" customHeight="1"/>
    <row r="925" ht="13.5" customHeight="1"/>
    <row r="926" ht="13.5" customHeight="1"/>
    <row r="927" ht="13.5" customHeight="1"/>
    <row r="928" ht="13.5" customHeight="1"/>
    <row r="929" ht="13.5" customHeight="1"/>
    <row r="930" ht="13.5" customHeight="1"/>
    <row r="931" ht="13.5" customHeight="1"/>
    <row r="932" ht="13.5" customHeight="1"/>
    <row r="933" ht="13.5" customHeight="1"/>
    <row r="934" ht="13.5" customHeight="1"/>
    <row r="935" ht="13.5" customHeight="1"/>
    <row r="936" ht="13.5" customHeight="1"/>
    <row r="937" ht="13.5" customHeight="1"/>
    <row r="938" ht="13.5" customHeight="1"/>
    <row r="939" ht="13.5" customHeight="1"/>
    <row r="940" ht="13.5" customHeight="1"/>
    <row r="941" ht="13.5" customHeight="1"/>
    <row r="942" ht="13.5" customHeight="1"/>
    <row r="943" ht="13.5" customHeight="1"/>
    <row r="944" ht="13.5" customHeight="1"/>
    <row r="945" ht="13.5" customHeight="1"/>
    <row r="946" ht="13.5" customHeight="1"/>
    <row r="947" ht="13.5" customHeight="1"/>
    <row r="948" ht="13.5" customHeight="1"/>
    <row r="949" ht="13.5" customHeight="1"/>
    <row r="950" ht="13.5" customHeight="1"/>
    <row r="951" ht="13.5" customHeight="1"/>
    <row r="952" ht="13.5" customHeight="1"/>
    <row r="953" ht="13.5" customHeight="1"/>
    <row r="954" ht="13.5" customHeight="1"/>
    <row r="955" ht="13.5" customHeight="1"/>
    <row r="956" ht="13.5" customHeight="1"/>
    <row r="957" ht="13.5" customHeight="1"/>
    <row r="958" ht="13.5" customHeight="1"/>
    <row r="959" ht="13.5" customHeight="1"/>
    <row r="960" ht="13.5" customHeight="1"/>
    <row r="961" ht="13.5" customHeight="1"/>
    <row r="962" ht="13.5" customHeight="1"/>
    <row r="963" ht="13.5" customHeight="1"/>
    <row r="964" ht="13.5" customHeight="1"/>
    <row r="965" ht="13.5" customHeight="1"/>
    <row r="966" ht="13.5" customHeight="1"/>
    <row r="967" ht="13.5" customHeight="1"/>
    <row r="968" ht="13.5" customHeight="1"/>
    <row r="969" ht="13.5" customHeight="1"/>
    <row r="970" ht="13.5" customHeight="1"/>
    <row r="971" ht="13.5" customHeight="1"/>
    <row r="972" ht="13.5" customHeight="1"/>
    <row r="973" ht="13.5" customHeight="1"/>
    <row r="974" ht="13.5" customHeight="1"/>
    <row r="975" ht="13.5" customHeight="1"/>
    <row r="976" ht="13.5" customHeight="1"/>
    <row r="977" ht="13.5" customHeight="1"/>
    <row r="978" ht="13.5" customHeight="1"/>
    <row r="979" ht="13.5" customHeight="1"/>
    <row r="980" ht="13.5" customHeight="1"/>
    <row r="981" ht="13.5" customHeight="1"/>
    <row r="982" ht="13.5" customHeight="1"/>
    <row r="983" ht="13.5" customHeight="1"/>
    <row r="984" ht="13.5" customHeight="1"/>
    <row r="985" ht="13.5" customHeight="1"/>
    <row r="986" ht="13.5" customHeight="1"/>
    <row r="987" ht="13.5" customHeight="1"/>
    <row r="988" ht="13.5" customHeight="1"/>
    <row r="989" ht="13.5" customHeight="1"/>
    <row r="990" ht="13.5" customHeight="1"/>
    <row r="991" ht="13.5" customHeight="1"/>
    <row r="992" ht="13.5" customHeight="1"/>
    <row r="993" ht="13.5" customHeight="1"/>
    <row r="994" ht="13.5" customHeight="1"/>
    <row r="995" ht="13.5" customHeight="1"/>
    <row r="996" ht="13.5" customHeight="1"/>
    <row r="997" ht="13.5" customHeight="1"/>
    <row r="998" ht="13.5" customHeight="1"/>
    <row r="999" ht="13.5" customHeight="1"/>
    <row r="1000" ht="13.5" customHeight="1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Veronique Abram</dc:creator>
  <cp:keywords/>
  <dc:description/>
  <cp:lastModifiedBy>Jerome Charvin</cp:lastModifiedBy>
  <cp:revision/>
  <dcterms:created xsi:type="dcterms:W3CDTF">2019-03-10T14:29:26Z</dcterms:created>
  <dcterms:modified xsi:type="dcterms:W3CDTF">2020-04-19T12:51:03Z</dcterms:modified>
  <cp:category/>
  <cp:contentStatus/>
</cp:coreProperties>
</file>